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shmantseva_eyu\Desktop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Лист1!$A$9:$AP$103</definedName>
    <definedName name="_xlnm.Print_Titles" localSheetId="0">Лист1!$8:$9</definedName>
    <definedName name="_xlnm.Print_Area" localSheetId="0">Лист1!$A$1:$AE$103</definedName>
  </definedNames>
  <calcPr calcId="162913" fullPrecision="0"/>
</workbook>
</file>

<file path=xl/calcChain.xml><?xml version="1.0" encoding="utf-8"?>
<calcChain xmlns="http://schemas.openxmlformats.org/spreadsheetml/2006/main">
  <c r="AE39" i="1" l="1"/>
  <c r="AG40" i="1"/>
  <c r="T89" i="1"/>
  <c r="U89" i="1"/>
  <c r="V89" i="1"/>
  <c r="W89" i="1"/>
  <c r="X89" i="1"/>
  <c r="Y89" i="1"/>
  <c r="Z89" i="1"/>
  <c r="AA89" i="1"/>
  <c r="AB89" i="1"/>
  <c r="AC89" i="1"/>
  <c r="AD89" i="1"/>
  <c r="AE89" i="1"/>
  <c r="S88" i="1"/>
  <c r="S25" i="1" l="1"/>
  <c r="AE14" i="1"/>
  <c r="Q42" i="1" l="1"/>
  <c r="AG41" i="1"/>
  <c r="AE41" i="1"/>
  <c r="Q41" i="1"/>
  <c r="Q14" i="1" l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C31" i="1"/>
  <c r="AG20" i="1"/>
  <c r="AG21" i="1"/>
  <c r="AG22" i="1"/>
  <c r="AG23" i="1"/>
  <c r="AG24" i="1"/>
  <c r="AG25" i="1"/>
  <c r="AG26" i="1"/>
  <c r="AG34" i="1"/>
  <c r="AG36" i="1"/>
  <c r="AG45" i="1"/>
  <c r="AG89" i="1"/>
  <c r="AG90" i="1"/>
  <c r="E18" i="1"/>
  <c r="F18" i="1"/>
  <c r="G18" i="1"/>
  <c r="H18" i="1"/>
  <c r="I18" i="1"/>
  <c r="J18" i="1"/>
  <c r="K18" i="1"/>
  <c r="L18" i="1"/>
  <c r="M18" i="1"/>
  <c r="N18" i="1"/>
  <c r="O18" i="1"/>
  <c r="D18" i="1"/>
  <c r="C18" i="1" s="1"/>
  <c r="AG18" i="1" s="1"/>
  <c r="AE40" i="1" l="1"/>
  <c r="Q29" i="1"/>
  <c r="Q30" i="1" s="1"/>
  <c r="Q32" i="1" s="1"/>
  <c r="Q33" i="1" s="1"/>
  <c r="Q35" i="1" s="1"/>
  <c r="Q36" i="1" s="1"/>
  <c r="Q37" i="1" s="1"/>
  <c r="Q38" i="1" s="1"/>
  <c r="Q39" i="1" s="1"/>
  <c r="Q40" i="1" s="1"/>
  <c r="Q43" i="1" s="1"/>
  <c r="Q44" i="1" s="1"/>
  <c r="Q45" i="1" s="1"/>
  <c r="Q46" i="1" s="1"/>
  <c r="Q49" i="1" s="1"/>
  <c r="Q52" i="1" s="1"/>
  <c r="Q55" i="1" s="1"/>
  <c r="Q58" i="1" s="1"/>
  <c r="Q60" i="1" s="1"/>
  <c r="Q61" i="1" s="1"/>
  <c r="Q62" i="1" s="1"/>
  <c r="Q64" i="1" s="1"/>
  <c r="Q67" i="1" s="1"/>
  <c r="Q70" i="1" s="1"/>
  <c r="Q73" i="1" s="1"/>
  <c r="Q76" i="1" s="1"/>
  <c r="Q79" i="1" s="1"/>
  <c r="Q81" i="1" s="1"/>
  <c r="Q82" i="1" s="1"/>
  <c r="Q86" i="1" s="1"/>
  <c r="Q87" i="1" s="1"/>
  <c r="Q88" i="1" s="1"/>
  <c r="Q89" i="1" s="1"/>
  <c r="Q91" i="1" s="1"/>
  <c r="AE91" i="1"/>
  <c r="AE33" i="1" l="1"/>
  <c r="AE38" i="1" l="1"/>
  <c r="S76" i="1" l="1"/>
  <c r="S61" i="1"/>
  <c r="S42" i="1"/>
  <c r="V19" i="1"/>
  <c r="W19" i="1" s="1"/>
  <c r="X19" i="1" s="1"/>
  <c r="Y19" i="1" s="1"/>
  <c r="Z19" i="1" s="1"/>
  <c r="AA19" i="1" s="1"/>
  <c r="AB19" i="1" s="1"/>
  <c r="AC19" i="1" s="1"/>
  <c r="AD19" i="1" s="1"/>
  <c r="AE19" i="1" s="1"/>
  <c r="AE20" i="1"/>
  <c r="S18" i="1" l="1"/>
  <c r="AE35" i="1"/>
  <c r="AE27" i="1"/>
  <c r="AE30" i="1"/>
  <c r="AE45" i="1"/>
  <c r="AE58" i="1"/>
  <c r="AE60" i="1"/>
  <c r="AE79" i="1"/>
  <c r="AE81" i="1"/>
  <c r="U61" i="1"/>
  <c r="U25" i="1" s="1"/>
  <c r="U88" i="1" s="1"/>
  <c r="C106" i="1"/>
  <c r="C107" i="1"/>
  <c r="G105" i="1"/>
  <c r="H105" i="1"/>
  <c r="I105" i="1"/>
  <c r="J105" i="1"/>
  <c r="K105" i="1"/>
  <c r="L105" i="1"/>
  <c r="M105" i="1"/>
  <c r="N105" i="1"/>
  <c r="O105" i="1"/>
  <c r="D105" i="1"/>
  <c r="D65" i="1" l="1"/>
  <c r="D38" i="1" l="1"/>
  <c r="J69" i="1"/>
  <c r="O71" i="1"/>
  <c r="N71" i="1"/>
  <c r="M71" i="1"/>
  <c r="L71" i="1"/>
  <c r="K71" i="1"/>
  <c r="J71" i="1"/>
  <c r="I71" i="1"/>
  <c r="H71" i="1"/>
  <c r="G71" i="1"/>
  <c r="O74" i="1"/>
  <c r="N74" i="1"/>
  <c r="M74" i="1"/>
  <c r="L74" i="1"/>
  <c r="K74" i="1"/>
  <c r="J74" i="1"/>
  <c r="I74" i="1"/>
  <c r="H74" i="1"/>
  <c r="G74" i="1"/>
  <c r="O77" i="1"/>
  <c r="N77" i="1"/>
  <c r="M77" i="1"/>
  <c r="L77" i="1"/>
  <c r="K77" i="1"/>
  <c r="J77" i="1"/>
  <c r="I77" i="1"/>
  <c r="H77" i="1"/>
  <c r="G77" i="1"/>
  <c r="E105" i="1"/>
  <c r="I62" i="1" l="1"/>
  <c r="M62" i="1"/>
  <c r="H62" i="1"/>
  <c r="J62" i="1"/>
  <c r="N62" i="1"/>
  <c r="L62" i="1"/>
  <c r="G62" i="1"/>
  <c r="K62" i="1"/>
  <c r="O62" i="1"/>
  <c r="D56" i="1" l="1"/>
  <c r="F83" i="1"/>
  <c r="E83" i="1"/>
  <c r="D83" i="1"/>
  <c r="F80" i="1"/>
  <c r="E80" i="1"/>
  <c r="D80" i="1"/>
  <c r="F74" i="1"/>
  <c r="E74" i="1"/>
  <c r="D74" i="1"/>
  <c r="F71" i="1"/>
  <c r="E71" i="1"/>
  <c r="D71" i="1"/>
  <c r="F68" i="1"/>
  <c r="E68" i="1"/>
  <c r="D68" i="1"/>
  <c r="F65" i="1"/>
  <c r="E65" i="1"/>
  <c r="F59" i="1"/>
  <c r="E59" i="1"/>
  <c r="D59" i="1"/>
  <c r="F56" i="1"/>
  <c r="E56" i="1"/>
  <c r="F53" i="1"/>
  <c r="E53" i="1"/>
  <c r="D53" i="1"/>
  <c r="D50" i="1"/>
  <c r="F50" i="1"/>
  <c r="E50" i="1"/>
  <c r="F47" i="1"/>
  <c r="E47" i="1"/>
  <c r="E38" i="1"/>
  <c r="D47" i="1"/>
  <c r="F38" i="1"/>
  <c r="F17" i="1" s="1"/>
  <c r="F105" i="1"/>
  <c r="G44" i="1"/>
  <c r="O69" i="1"/>
  <c r="N69" i="1"/>
  <c r="M69" i="1"/>
  <c r="L69" i="1"/>
  <c r="K69" i="1"/>
  <c r="I69" i="1"/>
  <c r="H69" i="1"/>
  <c r="G69" i="1"/>
  <c r="G63" i="1" s="1"/>
  <c r="D78" i="1"/>
  <c r="E78" i="1"/>
  <c r="F78" i="1"/>
  <c r="C105" i="1" l="1"/>
  <c r="C38" i="1"/>
  <c r="AG38" i="1" s="1"/>
  <c r="D77" i="1"/>
  <c r="F77" i="1"/>
  <c r="D43" i="1"/>
  <c r="D62" i="1"/>
  <c r="E62" i="1"/>
  <c r="E77" i="1"/>
  <c r="F62" i="1"/>
  <c r="S89" i="1"/>
  <c r="T76" i="1" l="1"/>
  <c r="U76" i="1"/>
  <c r="V76" i="1"/>
  <c r="W76" i="1"/>
  <c r="X76" i="1"/>
  <c r="Y76" i="1"/>
  <c r="Z76" i="1"/>
  <c r="AA76" i="1"/>
  <c r="AB76" i="1"/>
  <c r="AC76" i="1"/>
  <c r="AD76" i="1"/>
  <c r="AE62" i="1"/>
  <c r="T42" i="1"/>
  <c r="U42" i="1"/>
  <c r="V42" i="1"/>
  <c r="W42" i="1"/>
  <c r="X42" i="1"/>
  <c r="Y42" i="1"/>
  <c r="Z42" i="1"/>
  <c r="AA42" i="1"/>
  <c r="AB42" i="1"/>
  <c r="AC42" i="1"/>
  <c r="AD42" i="1"/>
  <c r="AE44" i="1"/>
  <c r="AE43" i="1"/>
  <c r="S16" i="1"/>
  <c r="T16" i="1"/>
  <c r="U16" i="1"/>
  <c r="V16" i="1"/>
  <c r="W16" i="1"/>
  <c r="X16" i="1"/>
  <c r="Y16" i="1"/>
  <c r="Z16" i="1"/>
  <c r="AA16" i="1"/>
  <c r="AB16" i="1"/>
  <c r="AC16" i="1"/>
  <c r="AD16" i="1"/>
  <c r="S17" i="1"/>
  <c r="T17" i="1"/>
  <c r="U17" i="1"/>
  <c r="V17" i="1"/>
  <c r="W17" i="1"/>
  <c r="X17" i="1"/>
  <c r="Y17" i="1"/>
  <c r="Z17" i="1"/>
  <c r="AA17" i="1"/>
  <c r="AB17" i="1"/>
  <c r="AC17" i="1"/>
  <c r="AD17" i="1"/>
  <c r="T18" i="1"/>
  <c r="U18" i="1"/>
  <c r="V18" i="1"/>
  <c r="W18" i="1"/>
  <c r="X18" i="1"/>
  <c r="Y18" i="1"/>
  <c r="Z18" i="1"/>
  <c r="AA18" i="1"/>
  <c r="AB18" i="1"/>
  <c r="AC18" i="1"/>
  <c r="AD18" i="1"/>
  <c r="AE37" i="1"/>
  <c r="AE36" i="1"/>
  <c r="AE32" i="1"/>
  <c r="AE29" i="1"/>
  <c r="AE18" i="1" l="1"/>
  <c r="AE17" i="1"/>
  <c r="AE16" i="1"/>
  <c r="AE42" i="1"/>
  <c r="C84" i="1" l="1"/>
  <c r="AG84" i="1" s="1"/>
  <c r="C83" i="1"/>
  <c r="AG83" i="1" s="1"/>
  <c r="AE82" i="1"/>
  <c r="O82" i="1"/>
  <c r="N82" i="1"/>
  <c r="M82" i="1"/>
  <c r="L82" i="1"/>
  <c r="K82" i="1"/>
  <c r="J82" i="1"/>
  <c r="I82" i="1"/>
  <c r="H82" i="1"/>
  <c r="G82" i="1"/>
  <c r="F82" i="1"/>
  <c r="E82" i="1"/>
  <c r="D82" i="1"/>
  <c r="C81" i="1"/>
  <c r="AG81" i="1" s="1"/>
  <c r="C80" i="1"/>
  <c r="AG80" i="1" s="1"/>
  <c r="O79" i="1"/>
  <c r="N79" i="1"/>
  <c r="M79" i="1"/>
  <c r="L79" i="1"/>
  <c r="K79" i="1"/>
  <c r="J79" i="1"/>
  <c r="I79" i="1"/>
  <c r="H79" i="1"/>
  <c r="G79" i="1"/>
  <c r="F79" i="1"/>
  <c r="E79" i="1"/>
  <c r="D79" i="1"/>
  <c r="O78" i="1"/>
  <c r="O76" i="1" s="1"/>
  <c r="N78" i="1"/>
  <c r="N76" i="1" s="1"/>
  <c r="M78" i="1"/>
  <c r="M76" i="1" s="1"/>
  <c r="L78" i="1"/>
  <c r="L76" i="1" s="1"/>
  <c r="K78" i="1"/>
  <c r="K76" i="1" s="1"/>
  <c r="J78" i="1"/>
  <c r="J76" i="1" s="1"/>
  <c r="I78" i="1"/>
  <c r="I76" i="1" s="1"/>
  <c r="H78" i="1"/>
  <c r="H76" i="1" s="1"/>
  <c r="G78" i="1"/>
  <c r="G76" i="1" s="1"/>
  <c r="F76" i="1"/>
  <c r="E76" i="1"/>
  <c r="C77" i="1"/>
  <c r="AG77" i="1" s="1"/>
  <c r="C75" i="1"/>
  <c r="AG75" i="1" s="1"/>
  <c r="C74" i="1"/>
  <c r="AG74" i="1" s="1"/>
  <c r="AE73" i="1"/>
  <c r="O73" i="1"/>
  <c r="N73" i="1"/>
  <c r="M73" i="1"/>
  <c r="L73" i="1"/>
  <c r="K73" i="1"/>
  <c r="J73" i="1"/>
  <c r="I73" i="1"/>
  <c r="H73" i="1"/>
  <c r="G73" i="1"/>
  <c r="F73" i="1"/>
  <c r="E73" i="1"/>
  <c r="D73" i="1"/>
  <c r="C72" i="1"/>
  <c r="AG72" i="1" s="1"/>
  <c r="C71" i="1"/>
  <c r="AG71" i="1" s="1"/>
  <c r="AE70" i="1"/>
  <c r="O70" i="1"/>
  <c r="N70" i="1"/>
  <c r="M70" i="1"/>
  <c r="L70" i="1"/>
  <c r="K70" i="1"/>
  <c r="J70" i="1"/>
  <c r="I70" i="1"/>
  <c r="H70" i="1"/>
  <c r="G70" i="1"/>
  <c r="F70" i="1"/>
  <c r="E70" i="1"/>
  <c r="D70" i="1"/>
  <c r="C69" i="1"/>
  <c r="AG69" i="1" s="1"/>
  <c r="C68" i="1"/>
  <c r="AG68" i="1" s="1"/>
  <c r="AE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AG66" i="1" s="1"/>
  <c r="C65" i="1"/>
  <c r="AG65" i="1" s="1"/>
  <c r="AE64" i="1"/>
  <c r="O64" i="1"/>
  <c r="N64" i="1"/>
  <c r="M64" i="1"/>
  <c r="L64" i="1"/>
  <c r="K64" i="1"/>
  <c r="J64" i="1"/>
  <c r="I64" i="1"/>
  <c r="H64" i="1"/>
  <c r="G64" i="1"/>
  <c r="F64" i="1"/>
  <c r="E64" i="1"/>
  <c r="D64" i="1"/>
  <c r="O63" i="1"/>
  <c r="O61" i="1" s="1"/>
  <c r="N63" i="1"/>
  <c r="N61" i="1" s="1"/>
  <c r="M63" i="1"/>
  <c r="M61" i="1" s="1"/>
  <c r="L63" i="1"/>
  <c r="L61" i="1" s="1"/>
  <c r="K63" i="1"/>
  <c r="K61" i="1" s="1"/>
  <c r="J63" i="1"/>
  <c r="J61" i="1" s="1"/>
  <c r="I63" i="1"/>
  <c r="I61" i="1" s="1"/>
  <c r="H63" i="1"/>
  <c r="H61" i="1" s="1"/>
  <c r="G61" i="1"/>
  <c r="F63" i="1"/>
  <c r="F61" i="1" s="1"/>
  <c r="E63" i="1"/>
  <c r="E61" i="1" s="1"/>
  <c r="D63" i="1"/>
  <c r="AD61" i="1"/>
  <c r="AD25" i="1" s="1"/>
  <c r="AD88" i="1" s="1"/>
  <c r="AC61" i="1"/>
  <c r="AC25" i="1" s="1"/>
  <c r="AC88" i="1" s="1"/>
  <c r="AB61" i="1"/>
  <c r="AB25" i="1" s="1"/>
  <c r="AB88" i="1" s="1"/>
  <c r="AA61" i="1"/>
  <c r="AA25" i="1" s="1"/>
  <c r="AA88" i="1" s="1"/>
  <c r="Z61" i="1"/>
  <c r="Z25" i="1" s="1"/>
  <c r="Z88" i="1" s="1"/>
  <c r="Y61" i="1"/>
  <c r="Y25" i="1" s="1"/>
  <c r="Y88" i="1" s="1"/>
  <c r="X61" i="1"/>
  <c r="X25" i="1" s="1"/>
  <c r="X88" i="1" s="1"/>
  <c r="W61" i="1"/>
  <c r="W25" i="1" s="1"/>
  <c r="W88" i="1" s="1"/>
  <c r="V61" i="1"/>
  <c r="V25" i="1" s="1"/>
  <c r="V88" i="1" s="1"/>
  <c r="T61" i="1"/>
  <c r="T25" i="1" s="1"/>
  <c r="T88" i="1" s="1"/>
  <c r="C60" i="1"/>
  <c r="AG60" i="1" s="1"/>
  <c r="C59" i="1"/>
  <c r="AG59" i="1" s="1"/>
  <c r="O58" i="1"/>
  <c r="N58" i="1"/>
  <c r="M58" i="1"/>
  <c r="L58" i="1"/>
  <c r="K58" i="1"/>
  <c r="J58" i="1"/>
  <c r="I58" i="1"/>
  <c r="H58" i="1"/>
  <c r="G58" i="1"/>
  <c r="F58" i="1"/>
  <c r="E58" i="1"/>
  <c r="D58" i="1"/>
  <c r="C57" i="1"/>
  <c r="AG57" i="1" s="1"/>
  <c r="C56" i="1"/>
  <c r="AG56" i="1" s="1"/>
  <c r="AE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AG54" i="1" s="1"/>
  <c r="C53" i="1"/>
  <c r="AG53" i="1" s="1"/>
  <c r="AE52" i="1"/>
  <c r="O52" i="1"/>
  <c r="N52" i="1"/>
  <c r="M52" i="1"/>
  <c r="L52" i="1"/>
  <c r="K52" i="1"/>
  <c r="J52" i="1"/>
  <c r="I52" i="1"/>
  <c r="H52" i="1"/>
  <c r="G52" i="1"/>
  <c r="F52" i="1"/>
  <c r="E52" i="1"/>
  <c r="D52" i="1"/>
  <c r="C51" i="1"/>
  <c r="AG51" i="1" s="1"/>
  <c r="C50" i="1"/>
  <c r="AG50" i="1" s="1"/>
  <c r="AE49" i="1"/>
  <c r="O49" i="1"/>
  <c r="N49" i="1"/>
  <c r="M49" i="1"/>
  <c r="L49" i="1"/>
  <c r="K49" i="1"/>
  <c r="J49" i="1"/>
  <c r="I49" i="1"/>
  <c r="H49" i="1"/>
  <c r="G49" i="1"/>
  <c r="F49" i="1"/>
  <c r="E49" i="1"/>
  <c r="D49" i="1"/>
  <c r="C48" i="1"/>
  <c r="AG48" i="1" s="1"/>
  <c r="C47" i="1"/>
  <c r="AG47" i="1" s="1"/>
  <c r="AE46" i="1"/>
  <c r="O46" i="1"/>
  <c r="N46" i="1"/>
  <c r="M46" i="1"/>
  <c r="L46" i="1"/>
  <c r="K46" i="1"/>
  <c r="J46" i="1"/>
  <c r="I46" i="1"/>
  <c r="H46" i="1"/>
  <c r="G46" i="1"/>
  <c r="F46" i="1"/>
  <c r="E46" i="1"/>
  <c r="D46" i="1"/>
  <c r="O44" i="1"/>
  <c r="N44" i="1"/>
  <c r="M44" i="1"/>
  <c r="L44" i="1"/>
  <c r="K44" i="1"/>
  <c r="J44" i="1"/>
  <c r="I44" i="1"/>
  <c r="H44" i="1"/>
  <c r="F44" i="1"/>
  <c r="E44" i="1"/>
  <c r="D44" i="1"/>
  <c r="D42" i="1" s="1"/>
  <c r="O43" i="1"/>
  <c r="N43" i="1"/>
  <c r="M43" i="1"/>
  <c r="L43" i="1"/>
  <c r="K43" i="1"/>
  <c r="J43" i="1"/>
  <c r="I43" i="1"/>
  <c r="H43" i="1"/>
  <c r="G43" i="1"/>
  <c r="F43" i="1"/>
  <c r="E43" i="1"/>
  <c r="C39" i="1"/>
  <c r="AG39" i="1" s="1"/>
  <c r="O37" i="1"/>
  <c r="N37" i="1"/>
  <c r="M37" i="1"/>
  <c r="L37" i="1"/>
  <c r="K37" i="1"/>
  <c r="J37" i="1"/>
  <c r="I37" i="1"/>
  <c r="H37" i="1"/>
  <c r="G37" i="1"/>
  <c r="F37" i="1"/>
  <c r="E37" i="1"/>
  <c r="D37" i="1"/>
  <c r="C32" i="1"/>
  <c r="AG32" i="1" s="1"/>
  <c r="O30" i="1"/>
  <c r="N30" i="1"/>
  <c r="M30" i="1"/>
  <c r="L30" i="1"/>
  <c r="K30" i="1"/>
  <c r="J30" i="1"/>
  <c r="I30" i="1"/>
  <c r="H30" i="1"/>
  <c r="G30" i="1"/>
  <c r="F30" i="1"/>
  <c r="E30" i="1"/>
  <c r="D30" i="1"/>
  <c r="C28" i="1"/>
  <c r="AG28" i="1" s="1"/>
  <c r="O27" i="1"/>
  <c r="N27" i="1"/>
  <c r="M27" i="1"/>
  <c r="L27" i="1"/>
  <c r="K27" i="1"/>
  <c r="J27" i="1"/>
  <c r="I27" i="1"/>
  <c r="H27" i="1"/>
  <c r="G27" i="1"/>
  <c r="F27" i="1"/>
  <c r="E27" i="1"/>
  <c r="D27" i="1"/>
  <c r="AE26" i="1"/>
  <c r="AE24" i="1"/>
  <c r="AE23" i="1"/>
  <c r="AE22" i="1"/>
  <c r="T21" i="1"/>
  <c r="U21" i="1" s="1"/>
  <c r="O17" i="1"/>
  <c r="N17" i="1"/>
  <c r="M17" i="1"/>
  <c r="L17" i="1"/>
  <c r="K17" i="1"/>
  <c r="J17" i="1"/>
  <c r="I17" i="1"/>
  <c r="H17" i="1"/>
  <c r="G17" i="1"/>
  <c r="E17" i="1"/>
  <c r="D17" i="1"/>
  <c r="AE12" i="1"/>
  <c r="D93" i="1" l="1"/>
  <c r="D109" i="1" s="1"/>
  <c r="C17" i="1"/>
  <c r="AG17" i="1" s="1"/>
  <c r="AE21" i="1"/>
  <c r="AE25" i="1"/>
  <c r="AE61" i="1"/>
  <c r="E16" i="1"/>
  <c r="D61" i="1"/>
  <c r="C61" i="1" s="1"/>
  <c r="AG61" i="1" s="1"/>
  <c r="D94" i="1"/>
  <c r="D110" i="1" s="1"/>
  <c r="C46" i="1"/>
  <c r="AG46" i="1" s="1"/>
  <c r="C55" i="1"/>
  <c r="AG55" i="1" s="1"/>
  <c r="C52" i="1"/>
  <c r="AG52" i="1" s="1"/>
  <c r="F93" i="1"/>
  <c r="F109" i="1" s="1"/>
  <c r="C37" i="1"/>
  <c r="AG37" i="1" s="1"/>
  <c r="F16" i="1"/>
  <c r="D16" i="1"/>
  <c r="G42" i="1"/>
  <c r="K42" i="1"/>
  <c r="O42" i="1"/>
  <c r="H42" i="1"/>
  <c r="L42" i="1"/>
  <c r="C49" i="1"/>
  <c r="AG49" i="1" s="1"/>
  <c r="C27" i="1"/>
  <c r="AG27" i="1" s="1"/>
  <c r="C70" i="1"/>
  <c r="AG70" i="1" s="1"/>
  <c r="G16" i="1"/>
  <c r="O16" i="1"/>
  <c r="C30" i="1"/>
  <c r="AG30" i="1" s="1"/>
  <c r="K16" i="1"/>
  <c r="C64" i="1"/>
  <c r="AG64" i="1" s="1"/>
  <c r="H16" i="1"/>
  <c r="L16" i="1"/>
  <c r="C63" i="1"/>
  <c r="AG63" i="1" s="1"/>
  <c r="G94" i="1"/>
  <c r="K94" i="1"/>
  <c r="O94" i="1"/>
  <c r="I16" i="1"/>
  <c r="M16" i="1"/>
  <c r="G93" i="1"/>
  <c r="G109" i="1" s="1"/>
  <c r="K93" i="1"/>
  <c r="O93" i="1"/>
  <c r="O109" i="1" s="1"/>
  <c r="H94" i="1"/>
  <c r="L94" i="1"/>
  <c r="C79" i="1"/>
  <c r="AG79" i="1" s="1"/>
  <c r="J16" i="1"/>
  <c r="N16" i="1"/>
  <c r="D96" i="1"/>
  <c r="H93" i="1"/>
  <c r="L93" i="1"/>
  <c r="C44" i="1"/>
  <c r="AG44" i="1" s="1"/>
  <c r="C62" i="1"/>
  <c r="AG62" i="1" s="1"/>
  <c r="C73" i="1"/>
  <c r="AG73" i="1" s="1"/>
  <c r="D76" i="1"/>
  <c r="C29" i="1"/>
  <c r="AG29" i="1" s="1"/>
  <c r="C43" i="1"/>
  <c r="AG43" i="1" s="1"/>
  <c r="E42" i="1"/>
  <c r="E93" i="1"/>
  <c r="E109" i="1" s="1"/>
  <c r="I42" i="1"/>
  <c r="I93" i="1"/>
  <c r="I109" i="1" s="1"/>
  <c r="M42" i="1"/>
  <c r="M93" i="1"/>
  <c r="M109" i="1" s="1"/>
  <c r="C67" i="1"/>
  <c r="AG67" i="1" s="1"/>
  <c r="AE76" i="1"/>
  <c r="F94" i="1"/>
  <c r="J94" i="1"/>
  <c r="N94" i="1"/>
  <c r="C82" i="1"/>
  <c r="AG82" i="1" s="1"/>
  <c r="C78" i="1"/>
  <c r="AG78" i="1" s="1"/>
  <c r="E94" i="1"/>
  <c r="I94" i="1"/>
  <c r="M94" i="1"/>
  <c r="F42" i="1"/>
  <c r="J93" i="1"/>
  <c r="J109" i="1" s="1"/>
  <c r="J42" i="1"/>
  <c r="N93" i="1"/>
  <c r="N109" i="1" s="1"/>
  <c r="N42" i="1"/>
  <c r="C58" i="1"/>
  <c r="AG58" i="1" s="1"/>
  <c r="C16" i="1" l="1"/>
  <c r="AG16" i="1" s="1"/>
  <c r="F97" i="1"/>
  <c r="F110" i="1"/>
  <c r="L96" i="1"/>
  <c r="L109" i="1"/>
  <c r="G97" i="1"/>
  <c r="G110" i="1"/>
  <c r="M97" i="1"/>
  <c r="M110" i="1"/>
  <c r="H96" i="1"/>
  <c r="H109" i="1"/>
  <c r="K96" i="1"/>
  <c r="K109" i="1"/>
  <c r="I97" i="1"/>
  <c r="I110" i="1"/>
  <c r="N97" i="1"/>
  <c r="N110" i="1"/>
  <c r="L97" i="1"/>
  <c r="L110" i="1"/>
  <c r="O97" i="1"/>
  <c r="O110" i="1"/>
  <c r="E97" i="1"/>
  <c r="E110" i="1"/>
  <c r="J97" i="1"/>
  <c r="J110" i="1"/>
  <c r="H97" i="1"/>
  <c r="H110" i="1"/>
  <c r="K97" i="1"/>
  <c r="K110" i="1"/>
  <c r="C42" i="1"/>
  <c r="AG42" i="1" s="1"/>
  <c r="D97" i="1"/>
  <c r="C94" i="1"/>
  <c r="C93" i="1"/>
  <c r="AE88" i="1"/>
  <c r="G92" i="1"/>
  <c r="G108" i="1" s="1"/>
  <c r="C76" i="1"/>
  <c r="AG76" i="1" s="1"/>
  <c r="D92" i="1"/>
  <c r="D108" i="1" s="1"/>
  <c r="G96" i="1"/>
  <c r="O92" i="1"/>
  <c r="O108" i="1" s="1"/>
  <c r="O96" i="1"/>
  <c r="L92" i="1"/>
  <c r="L108" i="1" s="1"/>
  <c r="K92" i="1"/>
  <c r="K108" i="1" s="1"/>
  <c r="H92" i="1"/>
  <c r="H108" i="1" s="1"/>
  <c r="I96" i="1"/>
  <c r="I92" i="1"/>
  <c r="I108" i="1" s="1"/>
  <c r="J96" i="1"/>
  <c r="J92" i="1"/>
  <c r="J108" i="1" s="1"/>
  <c r="N96" i="1"/>
  <c r="N92" i="1"/>
  <c r="N108" i="1" s="1"/>
  <c r="F96" i="1"/>
  <c r="F92" i="1"/>
  <c r="F108" i="1" s="1"/>
  <c r="M96" i="1"/>
  <c r="M92" i="1"/>
  <c r="M108" i="1" s="1"/>
  <c r="E96" i="1"/>
  <c r="E92" i="1"/>
  <c r="E108" i="1" s="1"/>
  <c r="C109" i="1" l="1"/>
  <c r="AG93" i="1"/>
  <c r="C110" i="1"/>
  <c r="AG94" i="1"/>
  <c r="M95" i="1"/>
  <c r="N95" i="1"/>
  <c r="K95" i="1"/>
  <c r="J95" i="1"/>
  <c r="O95" i="1"/>
  <c r="L95" i="1"/>
  <c r="G95" i="1"/>
  <c r="H95" i="1"/>
  <c r="E95" i="1"/>
  <c r="C97" i="1"/>
  <c r="AG97" i="1" s="1"/>
  <c r="F95" i="1"/>
  <c r="I95" i="1"/>
  <c r="D95" i="1"/>
  <c r="C92" i="1"/>
  <c r="C108" i="1" l="1"/>
  <c r="AG92" i="1"/>
  <c r="C95" i="1"/>
  <c r="AG95" i="1" s="1"/>
  <c r="C96" i="1"/>
  <c r="AG96" i="1" s="1"/>
</calcChain>
</file>

<file path=xl/sharedStrings.xml><?xml version="1.0" encoding="utf-8"?>
<sst xmlns="http://schemas.openxmlformats.org/spreadsheetml/2006/main" count="665" uniqueCount="116">
  <si>
    <t xml:space="preserve"> </t>
  </si>
  <si>
    <t>Источники финансиро-вания</t>
  </si>
  <si>
    <t>Итоговое значение показателя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</si>
  <si>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</si>
  <si>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</si>
  <si>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</si>
  <si>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</si>
  <si>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</si>
  <si>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</si>
  <si>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</si>
  <si>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</si>
  <si>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</si>
  <si>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</si>
  <si>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</si>
  <si>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</si>
  <si>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Задача 1. Совершенствование нормативной правовой базы, регулирующей предпринимательскую деятельность</t>
  </si>
  <si>
    <t>-</t>
  </si>
  <si>
    <t>всего, в том числе:</t>
  </si>
  <si>
    <t xml:space="preserve">за счет средств местного бюджета </t>
  </si>
  <si>
    <t>оборот (товаров, работ, услуг) субъектов малого и среднего предпринимательства, млн. руб.</t>
  </si>
  <si>
    <t>Всего, в том числе:</t>
  </si>
  <si>
    <t>х</t>
  </si>
  <si>
    <t>Задача 4. Развитие потребительского рынка</t>
  </si>
  <si>
    <t>число субъектов малого и среднего предпринимательства в расчете на 10 тыс.человек населения, ед.</t>
  </si>
  <si>
    <t>Мероприятие 3.1.4. Оказание информационно - консультационной поддержки</t>
  </si>
  <si>
    <t>Задача 3. Оказание поддержки предпринимателям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</si>
  <si>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</si>
  <si>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</si>
  <si>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</si>
  <si>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количество проведенных опросов, анализов социально-экономических  показателей и т.д., ед.</t>
  </si>
  <si>
    <t>количество проведенных радио и телепередач, деловых встреч, круглых столов, конкурсов, конференций, выпущенных статей и т.д., ед.</t>
  </si>
  <si>
    <t>Мероприятие 3.1.1. Организация  мониторинга деятельности субъектов малого и среднего предпринимательства</t>
  </si>
  <si>
    <t>Мероприятие 3.1.2. Организация мероприятий по популяризации и пропаганде предпринимательской деятельности</t>
  </si>
  <si>
    <t>Мероприятие 3.1.3. Проведение  образовательных мероприятий для субъектов малого и среднего предпринимательства</t>
  </si>
  <si>
    <t>Основное мероприятие 3.2. Финансовая поддержка субъектов малого и среднего предпринимательства, осуществляющих социально значимые виды деятельности</t>
  </si>
  <si>
    <t>Мероприятие 3.2.1. Возмещения части затрат по обязательной и добровольной сертификации (декларированию) продукции</t>
  </si>
  <si>
    <t xml:space="preserve">Мероприятие 3.2.2. Возмещения части затрат по приобретению оборудования (основных средств) и лицензионных программных продуктов 
</t>
  </si>
  <si>
    <t>Мероприятие 3.2.3. Возмещения части затрат на развитие товаропроводящей сети по реализации ремесленных товаров</t>
  </si>
  <si>
    <t>Мероприятие 3.2.4. Возмещения части затрат  на приобретение сырья, расходных материалов и инструментов, необходимых для производства продукции и изделий народных художественных промыслов и ремесел</t>
  </si>
  <si>
    <t>Основное мероприятие 3.4. Развитие инновационного и молодежного предпринимательства</t>
  </si>
  <si>
    <t>Мероприятие 3.4.1. Предоставление субсидий на создание и (или) обеспечение деятельности центров молодежного инновационного творчества</t>
  </si>
  <si>
    <t>Мероприятие 3.4.2. Возмещение части затрат инновационным компаниям,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</t>
  </si>
  <si>
    <t>Основное мероприятие 3.5. Имущественная поддержка</t>
  </si>
  <si>
    <t>Мероприятие 3.1.5. Развитие молодежного предпринимательства</t>
  </si>
  <si>
    <t xml:space="preserve">Мероприятие 3.1.6. Финансовая поддержка субъектов на создание коворкинг-центров </t>
  </si>
  <si>
    <t>Мероприятие 3.3.1. Возмещения части затрат на аренду нежилых помещений</t>
  </si>
  <si>
    <t>Мероприятие 3.3.3. Возмещения части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</si>
  <si>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Мероприятие 3.3.4. Возмещения части затрат связанных со специальной оценкой условий труда</t>
  </si>
  <si>
    <t>количество субъектов, получивших поддержку, ед.</t>
  </si>
  <si>
    <t>количество созданных коворкинг-центров, ед.</t>
  </si>
  <si>
    <t>Наименование</t>
  </si>
  <si>
    <t>количество участников мероприятий, чел.</t>
  </si>
  <si>
    <t>количество проведенных мероприятий, ед.</t>
  </si>
  <si>
    <t>Основное мероприятие 1.1. Подготовка проектов нормативных правовых актов в сфере малого и среднего предпринимательства, предложений по внесению изменений и дополнений в действую-щие нормативные правовые акты</t>
  </si>
  <si>
    <t>количество проведенных образовательных мероприятий для предпринимателей, чел.</t>
  </si>
  <si>
    <t>количество проведенных деловых мероприятий для предпринимателей, чел.</t>
  </si>
  <si>
    <t>количество субъектов малого и среднего предпринимательства, получивших финансовую поддержку на создание коворкинг-центров, ед.</t>
  </si>
  <si>
    <t>количество созданных рабочих мест для субъектов малого и среднего предпринимательства в коворкинг-центрах, ед.</t>
  </si>
  <si>
    <t xml:space="preserve">количество субъектов малого и среднего предпринимательства, осуществляющих социально значимые виды деятельности, получивших финансовую поддержку, ед.
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</si>
  <si>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поддержку, ед.</t>
  </si>
  <si>
    <t>увеличение оборота субъектов малого и среднего предпринимательства, получивших финансовую поддержку, млн.руб.</t>
  </si>
  <si>
    <t>количество детей, посещающих центры времяпрепровождения детей, дошкольные образовательные центры, чел.</t>
  </si>
  <si>
    <t>количество субъектов малого и среднего предпринимательства,  получивших финансовую поддержку, ед.</t>
  </si>
  <si>
    <t>количество субъектов социального предпринимательства, получивших финансовую поддержку, ед.</t>
  </si>
  <si>
    <t>количество созданных рабочих мест субъектами социального предпринимательства, получившими финансовую поддержку, ед.</t>
  </si>
  <si>
    <t>количество инновационных компаний, получивших поддержку, ед.</t>
  </si>
  <si>
    <t>количество созданных и осуществляющих деятельность центров молодежного инновационного творчества, получивших поддержку, ед.</t>
  </si>
  <si>
    <t>количество физических лиц в возрасте до 30 лет (включительно), воспользовавшихся услугами  центров молодежного инновационного творчества,  получивших поддержку, ед.</t>
  </si>
  <si>
    <t>Основное мероприятие 3.3. Финансовая поддержка субъектов малого и среднего предпринимательства, осуществляющих деятельность в социальной сфере</t>
  </si>
  <si>
    <t xml:space="preserve">Мероприятие 3.3.2. Возмещения части затрат по приобретению оборудования (основных средств) и лицензионных программных продуктов </t>
  </si>
  <si>
    <t>управление инвестиций и развития предпринимательства</t>
  </si>
  <si>
    <t>отдел потребительского рынка и защиты прав потребителей</t>
  </si>
  <si>
    <t>Задача 2. Мониторинг и информационное сопровождение деятельности субъектов малого и среднего предпринимательства</t>
  </si>
  <si>
    <t>за счет межбюджетных трансфертов из окружного бюджета</t>
  </si>
  <si>
    <t xml:space="preserve">Мероприятие 3.5.2. Оказание имущественной                       поддержки на безвозмездной
основе
</t>
  </si>
  <si>
    <t>Объем 
финансирования (всего, руб.)</t>
  </si>
  <si>
    <t xml:space="preserve">Общий объем финансирования программы </t>
  </si>
  <si>
    <t>Объем финансирования администратора  – управление инвестиций и развития предпринимательства</t>
  </si>
  <si>
    <t xml:space="preserve">Объем финансирования соадминистратора –  комитет по управлению имуществом </t>
  </si>
  <si>
    <t>Объем финансирования соадминистратора –  отдел потребительского рынка и защиты прав потребителей</t>
  </si>
  <si>
    <t>Основное мероприятие 3.6. Ведение реестра субъектов малого и среднего предпринима-тельства – получателей  поддержки</t>
  </si>
  <si>
    <t xml:space="preserve">комитет по управлению имуществом </t>
  </si>
  <si>
    <t>Мероприятие 3.2.5. Возмещение части затрат, связанных с созданием и (или) развитием центров (групп) времяпрепровождения детей</t>
  </si>
  <si>
    <t>Цель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</si>
  <si>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объем налоговых поступлений в бюджет муниципального образования от деятельности субъект-
ов малого и среднего предпринимательства, млн. руб.</t>
  </si>
  <si>
    <t xml:space="preserve">количество субсидий, полученных субъектами малого и среднего предпринимательства, ед.
</t>
  </si>
  <si>
    <t xml:space="preserve">19-21 годы - пункт 3 приложения 1 к РДГ от 25.12.2018 № 380-VI ДГ «О бюджете городского округа город Сургут на 2019 год и плановый период 2020-2021 годов»
с 22-30 годы - с учетом k = 1,01 </t>
  </si>
  <si>
    <t>23 и 30 годы - СТРАТЕГИЯ 
промежуточные значения по годам из расчета Головлевой</t>
  </si>
  <si>
    <t>информационно - консультационная поддержка, рассылка информационных материалов субъектов малого и среднего предпринимательства, да.</t>
  </si>
  <si>
    <t>да</t>
  </si>
  <si>
    <t>прирост среднесписочной численности работников (без внешних совместителей), занятых у субъектов малого и среднего предпринимательства, получивших финансовую поддержку, ед.</t>
  </si>
  <si>
    <t>Приложение
к муниципальной программе 
«Развитие малого и среднего предпринимательства в городе Сургуте 
на период до 2030 года»</t>
  </si>
  <si>
    <t>Основное мероприятие 4.1.  Развитие бренда «Сделано в Сургуте»</t>
  </si>
  <si>
    <t>Наименование
 показателя, 
ед. измер.</t>
  </si>
  <si>
    <t>Ответст-венный (админист-ратор или соадми-нистратор)</t>
  </si>
  <si>
    <t>Номер пока-зателя</t>
  </si>
  <si>
    <t>Мероприятие 3.1.7.
Создание Дома предпринимателя</t>
  </si>
  <si>
    <t>количество подготовленных проектов или предложений по внесению изменений в муниципальные правовые акты, регулирующие сферу малого и среднего предпринимательства, ед.</t>
  </si>
  <si>
    <t>В том числе по годам</t>
  </si>
  <si>
    <t>Значение показателя, в том числе по годам</t>
  </si>
  <si>
    <t xml:space="preserve">количество специализированных подразделов, посвященных предпринимательству на официальном портале Администрации города и на инвестиционном портале, ед.  </t>
  </si>
  <si>
    <t>19-21 годы - прогноз СЭР на 19-21, 
22-30 годы - из информации ОСЭП</t>
  </si>
  <si>
    <t>количество проведенных образовательных мероприятий  для субъектов малого и среднего предпринимательства,  ед.</t>
  </si>
  <si>
    <t>количество субъектов малого и среднего предпринимательства, включенных в реестр субъектов малого и среднего предпринимательства – получателей  финансовой и образовательной поддержки, ед.</t>
  </si>
  <si>
    <t>количество субъектов малого и среднего предпринимательства, включенных в реестр субъектов малого и среднего предпринимательства – получателей  имущественной поддержки, ед.</t>
  </si>
  <si>
    <t>доля предоставленных сертификатов на право использования логотипа «Сделано в Сургуте», от общего количества заявлений, соответствующих установленным требованиям, %</t>
  </si>
  <si>
    <t>доля выполненных мероприятий регионального портфеля проектов, направленного на реализацию национального проекта, 
от общего числа запланированных, %</t>
  </si>
  <si>
    <r>
      <t xml:space="preserve">прогноз СЭР на 19-21 только по малым предприятиям </t>
    </r>
    <r>
      <rPr>
        <u/>
        <sz val="10"/>
        <rFont val="Calibri"/>
        <family val="2"/>
        <charset val="204"/>
        <scheme val="minor"/>
      </rPr>
      <t xml:space="preserve">без средних. 
</t>
    </r>
    <r>
      <rPr>
        <sz val="10"/>
        <rFont val="Calibri"/>
        <family val="2"/>
        <charset val="204"/>
        <scheme val="minor"/>
      </rPr>
      <t>19-21 годы из информации ОСЭП (т.к. совпал план по ИП);
22-30 годы - информации ОСЭП</t>
    </r>
  </si>
  <si>
    <r>
      <t xml:space="preserve">долгосрочный прогноз СЭР и прогноз СЭР на 19-21 а </t>
    </r>
    <r>
      <rPr>
        <u/>
        <sz val="10"/>
        <rFont val="Calibri"/>
        <family val="2"/>
        <charset val="204"/>
        <scheme val="minor"/>
      </rPr>
      <t xml:space="preserve">без средних предприятий.
</t>
    </r>
    <r>
      <rPr>
        <sz val="10"/>
        <rFont val="Calibri"/>
        <family val="2"/>
        <charset val="204"/>
        <scheme val="minor"/>
      </rPr>
      <t>19 -30 из информации ОСЭП</t>
    </r>
  </si>
  <si>
    <r>
      <t xml:space="preserve">СТРАТЕГИЯ и долгосрочный прогноз СЭР - оборот малого бизнеса </t>
    </r>
    <r>
      <rPr>
        <u/>
        <sz val="10"/>
        <rFont val="Calibri"/>
        <family val="2"/>
        <charset val="204"/>
        <scheme val="minor"/>
      </rPr>
      <t xml:space="preserve">без средних предприятий.
</t>
    </r>
    <r>
      <rPr>
        <sz val="10"/>
        <rFont val="Calibri"/>
        <family val="2"/>
        <charset val="204"/>
        <scheme val="minor"/>
      </rPr>
      <t>19 -30 из информации ОСЭП</t>
    </r>
  </si>
  <si>
    <t>Мероприятие 3.5.1. Оказание имущественной поддержки на возмездной основе путем                  применения имущественных льгот</t>
  </si>
  <si>
    <t>Мероприятие 3.1.8.
Участие в реализации национального проекта «Малое и среднее предпринимательство и поддержка индивидуальной предпринимательской инициативы» (муниципальная составляющая)</t>
  </si>
  <si>
    <t>Информация о программных мероприятиях, объеме финансирования и показателях результатов реализации муниципальной программы 
«Развитие малого и среднего предпринимательства в городе Сургуте на 2016-2030 годы»</t>
  </si>
  <si>
    <t>количество созданных Домов предприни-мателя, ед.</t>
  </si>
  <si>
    <t xml:space="preserve">Основное мероприятие 2.1. Размещение информации, посвященной предпри-нимательству на официальном портале Администрации города и на инвестиционном портале города </t>
  </si>
  <si>
    <t>Основное мероприятие 3.1. Создание условий для развития малого и среднего предпринима-тельства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</si>
</sst>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u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1" fontId="3" fillId="0" borderId="0" xfId="0" applyNumberFormat="1" applyFont="1" applyFill="1"/>
    <xf numFmtId="4" fontId="2" fillId="0" borderId="0" xfId="0" applyNumberFormat="1" applyFont="1" applyFill="1"/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5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/>
    <xf numFmtId="4" fontId="3" fillId="0" borderId="1" xfId="0" applyNumberFormat="1" applyFont="1" applyFill="1" applyBorder="1"/>
    <xf numFmtId="4" fontId="1" fillId="0" borderId="2" xfId="0" applyNumberFormat="1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left" vertical="top" wrapText="1"/>
    </xf>
    <xf numFmtId="4" fontId="1" fillId="0" borderId="6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left" vertical="top"/>
    </xf>
    <xf numFmtId="4" fontId="1" fillId="0" borderId="3" xfId="0" applyNumberFormat="1" applyFont="1" applyFill="1" applyBorder="1" applyAlignment="1">
      <alignment horizontal="left" vertical="top"/>
    </xf>
    <xf numFmtId="4" fontId="1" fillId="0" borderId="4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0"/>
  <sheetViews>
    <sheetView tabSelected="1" view="pageBreakPreview" topLeftCell="P1" zoomScale="110" zoomScaleNormal="110" zoomScaleSheetLayoutView="110" workbookViewId="0">
      <selection activeCell="AF16" sqref="AF1:AH1048576"/>
    </sheetView>
  </sheetViews>
  <sheetFormatPr defaultColWidth="8.7109375" defaultRowHeight="15" x14ac:dyDescent="0.25"/>
  <cols>
    <col min="1" max="1" width="20" style="4" customWidth="1"/>
    <col min="2" max="2" width="13.28515625" style="4" customWidth="1"/>
    <col min="3" max="3" width="13.7109375" style="13" customWidth="1"/>
    <col min="4" max="9" width="10.85546875" style="13" customWidth="1"/>
    <col min="10" max="10" width="11.42578125" style="13" customWidth="1"/>
    <col min="11" max="11" width="11" style="13" customWidth="1"/>
    <col min="12" max="12" width="11.140625" style="13" customWidth="1"/>
    <col min="13" max="13" width="10.7109375" style="13" customWidth="1"/>
    <col min="14" max="14" width="10.85546875" style="13" customWidth="1"/>
    <col min="15" max="15" width="11.140625" style="13" customWidth="1"/>
    <col min="16" max="16" width="10.5703125" style="4" customWidth="1"/>
    <col min="17" max="17" width="6.7109375" style="4" customWidth="1"/>
    <col min="18" max="18" width="20.140625" style="4" customWidth="1"/>
    <col min="19" max="30" width="9.140625" style="4" customWidth="1"/>
    <col min="31" max="31" width="9.5703125" style="6" customWidth="1"/>
    <col min="32" max="32" width="52.28515625" style="6" hidden="1" customWidth="1"/>
    <col min="33" max="33" width="9.140625" style="6" hidden="1" customWidth="1"/>
    <col min="34" max="34" width="9.140625" style="7" hidden="1" customWidth="1"/>
    <col min="35" max="36" width="9.140625" style="7" customWidth="1"/>
    <col min="37" max="16384" width="8.7109375" style="5"/>
  </cols>
  <sheetData>
    <row r="1" spans="1:36" x14ac:dyDescent="0.25">
      <c r="AB1" s="81" t="s">
        <v>91</v>
      </c>
      <c r="AC1" s="81"/>
      <c r="AD1" s="81"/>
      <c r="AE1" s="81"/>
    </row>
    <row r="2" spans="1:36" ht="6.75" customHeight="1" x14ac:dyDescent="0.25">
      <c r="AB2" s="81"/>
      <c r="AC2" s="81"/>
      <c r="AD2" s="81"/>
      <c r="AE2" s="81"/>
    </row>
    <row r="3" spans="1:36" ht="15" customHeight="1" x14ac:dyDescent="0.25">
      <c r="A3" s="1"/>
      <c r="B3" s="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"/>
      <c r="Q3" s="1"/>
      <c r="R3" s="2"/>
      <c r="S3" s="3"/>
      <c r="T3" s="3"/>
      <c r="U3" s="3"/>
      <c r="V3" s="3"/>
      <c r="W3" s="3"/>
      <c r="X3" s="3"/>
      <c r="Y3" s="3"/>
      <c r="Z3" s="3"/>
      <c r="AA3" s="3"/>
      <c r="AB3" s="81"/>
      <c r="AC3" s="81"/>
      <c r="AD3" s="81"/>
      <c r="AE3" s="81"/>
    </row>
    <row r="4" spans="1:36" ht="28.5" customHeight="1" x14ac:dyDescent="0.25">
      <c r="A4" s="1"/>
      <c r="B4" s="1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"/>
      <c r="Q4" s="1"/>
      <c r="R4" s="3"/>
      <c r="S4" s="3"/>
      <c r="T4" s="3"/>
      <c r="U4" s="3"/>
      <c r="V4" s="3"/>
      <c r="W4" s="3"/>
      <c r="X4" s="3"/>
      <c r="Y4" s="3"/>
      <c r="Z4" s="3"/>
      <c r="AA4" s="3"/>
      <c r="AB4" s="81"/>
      <c r="AC4" s="81"/>
      <c r="AD4" s="81"/>
      <c r="AE4" s="81"/>
    </row>
    <row r="5" spans="1:36" ht="7.5" customHeight="1" x14ac:dyDescent="0.25">
      <c r="A5" s="1"/>
      <c r="B5" s="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"/>
      <c r="Q5" s="1"/>
      <c r="R5" s="3"/>
      <c r="S5" s="3"/>
      <c r="T5" s="3"/>
      <c r="U5" s="3"/>
      <c r="V5" s="3"/>
      <c r="W5" s="3"/>
      <c r="X5" s="3"/>
      <c r="Y5" s="3"/>
      <c r="Z5" s="3"/>
      <c r="AA5" s="3"/>
      <c r="AB5" s="81"/>
      <c r="AC5" s="81"/>
      <c r="AD5" s="81"/>
      <c r="AE5" s="81"/>
    </row>
    <row r="6" spans="1:36" x14ac:dyDescent="0.25">
      <c r="A6" s="61" t="s">
        <v>112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</row>
    <row r="7" spans="1:36" x14ac:dyDescent="0.25">
      <c r="A7" s="12"/>
      <c r="B7" s="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"/>
    </row>
    <row r="8" spans="1:36" x14ac:dyDescent="0.25">
      <c r="A8" s="63" t="s">
        <v>50</v>
      </c>
      <c r="B8" s="63" t="s">
        <v>1</v>
      </c>
      <c r="C8" s="63" t="s">
        <v>75</v>
      </c>
      <c r="D8" s="63" t="s">
        <v>98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 t="s">
        <v>94</v>
      </c>
      <c r="Q8" s="64" t="s">
        <v>95</v>
      </c>
      <c r="R8" s="63" t="s">
        <v>93</v>
      </c>
      <c r="S8" s="63" t="s">
        <v>99</v>
      </c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 t="s">
        <v>2</v>
      </c>
    </row>
    <row r="9" spans="1:36" ht="90.75" customHeight="1" x14ac:dyDescent="0.25">
      <c r="A9" s="63"/>
      <c r="B9" s="63"/>
      <c r="C9" s="63"/>
      <c r="D9" s="36" t="s">
        <v>3</v>
      </c>
      <c r="E9" s="36" t="s">
        <v>4</v>
      </c>
      <c r="F9" s="36" t="s">
        <v>5</v>
      </c>
      <c r="G9" s="36" t="s">
        <v>6</v>
      </c>
      <c r="H9" s="36" t="s">
        <v>7</v>
      </c>
      <c r="I9" s="36" t="s">
        <v>8</v>
      </c>
      <c r="J9" s="36" t="s">
        <v>9</v>
      </c>
      <c r="K9" s="36" t="s">
        <v>10</v>
      </c>
      <c r="L9" s="36" t="s">
        <v>11</v>
      </c>
      <c r="M9" s="36" t="s">
        <v>12</v>
      </c>
      <c r="N9" s="36" t="s">
        <v>13</v>
      </c>
      <c r="O9" s="36" t="s">
        <v>14</v>
      </c>
      <c r="P9" s="63"/>
      <c r="Q9" s="65"/>
      <c r="R9" s="63"/>
      <c r="S9" s="36" t="s">
        <v>3</v>
      </c>
      <c r="T9" s="36" t="s">
        <v>4</v>
      </c>
      <c r="U9" s="36" t="s">
        <v>5</v>
      </c>
      <c r="V9" s="36" t="s">
        <v>6</v>
      </c>
      <c r="W9" s="36" t="s">
        <v>7</v>
      </c>
      <c r="X9" s="36" t="s">
        <v>8</v>
      </c>
      <c r="Y9" s="36" t="s">
        <v>9</v>
      </c>
      <c r="Z9" s="36" t="s">
        <v>10</v>
      </c>
      <c r="AA9" s="36" t="s">
        <v>11</v>
      </c>
      <c r="AB9" s="36" t="s">
        <v>12</v>
      </c>
      <c r="AC9" s="36" t="s">
        <v>13</v>
      </c>
      <c r="AD9" s="36" t="s">
        <v>14</v>
      </c>
      <c r="AE9" s="63"/>
    </row>
    <row r="10" spans="1:36" s="4" customFormat="1" ht="12.75" x14ac:dyDescent="0.2">
      <c r="A10" s="17" t="s">
        <v>83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20"/>
      <c r="AF10" s="6"/>
      <c r="AG10" s="6"/>
      <c r="AH10" s="6"/>
      <c r="AI10" s="6"/>
      <c r="AJ10" s="6"/>
    </row>
    <row r="11" spans="1:36" s="4" customFormat="1" ht="12.75" x14ac:dyDescent="0.2">
      <c r="A11" s="71" t="s">
        <v>15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3"/>
      <c r="AF11" s="6"/>
      <c r="AG11" s="6"/>
      <c r="AH11" s="6"/>
      <c r="AI11" s="6"/>
      <c r="AJ11" s="6"/>
    </row>
    <row r="12" spans="1:36" s="4" customFormat="1" ht="165.75" x14ac:dyDescent="0.2">
      <c r="A12" s="42" t="s">
        <v>53</v>
      </c>
      <c r="B12" s="43" t="s">
        <v>16</v>
      </c>
      <c r="C12" s="43" t="s">
        <v>16</v>
      </c>
      <c r="D12" s="43" t="s">
        <v>16</v>
      </c>
      <c r="E12" s="43" t="s">
        <v>16</v>
      </c>
      <c r="F12" s="43" t="s">
        <v>16</v>
      </c>
      <c r="G12" s="43" t="s">
        <v>16</v>
      </c>
      <c r="H12" s="43" t="s">
        <v>16</v>
      </c>
      <c r="I12" s="43" t="s">
        <v>16</v>
      </c>
      <c r="J12" s="43" t="s">
        <v>16</v>
      </c>
      <c r="K12" s="43" t="s">
        <v>16</v>
      </c>
      <c r="L12" s="43" t="s">
        <v>16</v>
      </c>
      <c r="M12" s="43" t="s">
        <v>16</v>
      </c>
      <c r="N12" s="43" t="s">
        <v>16</v>
      </c>
      <c r="O12" s="43" t="s">
        <v>16</v>
      </c>
      <c r="P12" s="36" t="s">
        <v>70</v>
      </c>
      <c r="Q12" s="36">
        <v>1</v>
      </c>
      <c r="R12" s="42" t="s">
        <v>97</v>
      </c>
      <c r="S12" s="41">
        <v>2</v>
      </c>
      <c r="T12" s="41">
        <v>2</v>
      </c>
      <c r="U12" s="41">
        <v>2</v>
      </c>
      <c r="V12" s="41">
        <v>2</v>
      </c>
      <c r="W12" s="41">
        <v>2</v>
      </c>
      <c r="X12" s="41">
        <v>2</v>
      </c>
      <c r="Y12" s="41">
        <v>2</v>
      </c>
      <c r="Z12" s="41">
        <v>2</v>
      </c>
      <c r="AA12" s="41">
        <v>2</v>
      </c>
      <c r="AB12" s="41">
        <v>2</v>
      </c>
      <c r="AC12" s="41">
        <v>2</v>
      </c>
      <c r="AD12" s="41">
        <v>2</v>
      </c>
      <c r="AE12" s="41">
        <f>SUM(S12:AD12)</f>
        <v>24</v>
      </c>
      <c r="AF12" s="6"/>
      <c r="AG12" s="6"/>
      <c r="AH12" s="6"/>
      <c r="AI12" s="6"/>
      <c r="AJ12" s="6"/>
    </row>
    <row r="13" spans="1:36" s="4" customFormat="1" ht="12.75" x14ac:dyDescent="0.2">
      <c r="A13" s="68" t="s">
        <v>72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70"/>
      <c r="AF13" s="6"/>
      <c r="AG13" s="6"/>
      <c r="AH13" s="6"/>
      <c r="AI13" s="6"/>
      <c r="AJ13" s="6"/>
    </row>
    <row r="14" spans="1:36" s="4" customFormat="1" ht="130.5" customHeight="1" x14ac:dyDescent="0.2">
      <c r="A14" s="42" t="s">
        <v>114</v>
      </c>
      <c r="B14" s="43" t="s">
        <v>16</v>
      </c>
      <c r="C14" s="43" t="s">
        <v>16</v>
      </c>
      <c r="D14" s="43" t="s">
        <v>16</v>
      </c>
      <c r="E14" s="43" t="s">
        <v>16</v>
      </c>
      <c r="F14" s="43" t="s">
        <v>16</v>
      </c>
      <c r="G14" s="43" t="s">
        <v>16</v>
      </c>
      <c r="H14" s="43" t="s">
        <v>16</v>
      </c>
      <c r="I14" s="43" t="s">
        <v>16</v>
      </c>
      <c r="J14" s="43" t="s">
        <v>16</v>
      </c>
      <c r="K14" s="43" t="s">
        <v>16</v>
      </c>
      <c r="L14" s="43" t="s">
        <v>16</v>
      </c>
      <c r="M14" s="43" t="s">
        <v>16</v>
      </c>
      <c r="N14" s="43" t="s">
        <v>16</v>
      </c>
      <c r="O14" s="43" t="s">
        <v>16</v>
      </c>
      <c r="P14" s="36" t="s">
        <v>70</v>
      </c>
      <c r="Q14" s="36">
        <f>Q12+1</f>
        <v>2</v>
      </c>
      <c r="R14" s="42" t="s">
        <v>100</v>
      </c>
      <c r="S14" s="41">
        <v>20</v>
      </c>
      <c r="T14" s="41">
        <v>20</v>
      </c>
      <c r="U14" s="41">
        <v>20</v>
      </c>
      <c r="V14" s="41">
        <v>20</v>
      </c>
      <c r="W14" s="41">
        <v>20</v>
      </c>
      <c r="X14" s="41">
        <v>20</v>
      </c>
      <c r="Y14" s="41">
        <v>20</v>
      </c>
      <c r="Z14" s="41">
        <v>20</v>
      </c>
      <c r="AA14" s="41">
        <v>20</v>
      </c>
      <c r="AB14" s="41">
        <v>20</v>
      </c>
      <c r="AC14" s="41">
        <v>20</v>
      </c>
      <c r="AD14" s="41">
        <v>20</v>
      </c>
      <c r="AE14" s="41">
        <f>AD14</f>
        <v>20</v>
      </c>
      <c r="AF14" s="6"/>
      <c r="AG14" s="6"/>
      <c r="AH14" s="6"/>
      <c r="AI14" s="6"/>
      <c r="AJ14" s="6"/>
    </row>
    <row r="15" spans="1:36" s="4" customFormat="1" ht="12.75" x14ac:dyDescent="0.2">
      <c r="A15" s="68" t="s">
        <v>25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70"/>
      <c r="AF15" s="6"/>
      <c r="AG15" s="6"/>
      <c r="AH15" s="6"/>
      <c r="AI15" s="6"/>
      <c r="AJ15" s="6"/>
    </row>
    <row r="16" spans="1:36" s="4" customFormat="1" ht="76.5" x14ac:dyDescent="0.2">
      <c r="A16" s="51" t="s">
        <v>115</v>
      </c>
      <c r="B16" s="40" t="s">
        <v>17</v>
      </c>
      <c r="C16" s="21">
        <f>SUM(D16:O16)</f>
        <v>16431839.02</v>
      </c>
      <c r="D16" s="21">
        <f>D17+D18</f>
        <v>1377133.42</v>
      </c>
      <c r="E16" s="21">
        <f>E17+E18</f>
        <v>1368609.6</v>
      </c>
      <c r="F16" s="21">
        <f>F17+F18</f>
        <v>1368609.6</v>
      </c>
      <c r="G16" s="21">
        <f t="shared" ref="G16:O16" si="0">G17+G18</f>
        <v>1368609.6</v>
      </c>
      <c r="H16" s="21">
        <f t="shared" si="0"/>
        <v>1368609.6</v>
      </c>
      <c r="I16" s="21">
        <f t="shared" si="0"/>
        <v>1368609.6</v>
      </c>
      <c r="J16" s="21">
        <f t="shared" si="0"/>
        <v>1368609.6</v>
      </c>
      <c r="K16" s="21">
        <f t="shared" si="0"/>
        <v>1368609.6</v>
      </c>
      <c r="L16" s="21">
        <f t="shared" si="0"/>
        <v>1368609.6</v>
      </c>
      <c r="M16" s="21">
        <f t="shared" si="0"/>
        <v>1368609.6</v>
      </c>
      <c r="N16" s="21">
        <f t="shared" si="0"/>
        <v>1368609.6</v>
      </c>
      <c r="O16" s="21">
        <f t="shared" si="0"/>
        <v>1368609.6</v>
      </c>
      <c r="P16" s="66" t="s">
        <v>70</v>
      </c>
      <c r="Q16" s="41">
        <f>Q14+1</f>
        <v>3</v>
      </c>
      <c r="R16" s="42" t="s">
        <v>54</v>
      </c>
      <c r="S16" s="41">
        <f t="shared" ref="S16:AD16" si="1">S30</f>
        <v>1</v>
      </c>
      <c r="T16" s="41">
        <f t="shared" si="1"/>
        <v>1</v>
      </c>
      <c r="U16" s="41">
        <f t="shared" si="1"/>
        <v>1</v>
      </c>
      <c r="V16" s="41">
        <f t="shared" si="1"/>
        <v>1</v>
      </c>
      <c r="W16" s="41">
        <f t="shared" si="1"/>
        <v>1</v>
      </c>
      <c r="X16" s="41">
        <f t="shared" si="1"/>
        <v>1</v>
      </c>
      <c r="Y16" s="41">
        <f t="shared" si="1"/>
        <v>1</v>
      </c>
      <c r="Z16" s="41">
        <f t="shared" si="1"/>
        <v>1</v>
      </c>
      <c r="AA16" s="41">
        <f t="shared" si="1"/>
        <v>1</v>
      </c>
      <c r="AB16" s="41">
        <f t="shared" si="1"/>
        <v>1</v>
      </c>
      <c r="AC16" s="41">
        <f t="shared" si="1"/>
        <v>1</v>
      </c>
      <c r="AD16" s="41">
        <f t="shared" si="1"/>
        <v>1</v>
      </c>
      <c r="AE16" s="41">
        <f>SUM(S16:AD16)</f>
        <v>12</v>
      </c>
      <c r="AF16" s="8"/>
      <c r="AG16" s="8" t="b">
        <f>C16=D16+E16+F16+G16+H16+I16+J16+K16+L16+M16+N16+O16</f>
        <v>1</v>
      </c>
      <c r="AH16" s="6"/>
      <c r="AI16" s="6"/>
      <c r="AJ16" s="6"/>
    </row>
    <row r="17" spans="1:36" s="4" customFormat="1" ht="63.75" x14ac:dyDescent="0.2">
      <c r="A17" s="52"/>
      <c r="B17" s="40" t="s">
        <v>73</v>
      </c>
      <c r="C17" s="21">
        <f t="shared" ref="C17:C18" si="2">SUM(D17:O17)</f>
        <v>1171843.42</v>
      </c>
      <c r="D17" s="21">
        <f t="shared" ref="D17:O17" si="3">D38</f>
        <v>105467.12</v>
      </c>
      <c r="E17" s="21">
        <f t="shared" si="3"/>
        <v>96943.3</v>
      </c>
      <c r="F17" s="21">
        <f>F38</f>
        <v>96943.3</v>
      </c>
      <c r="G17" s="21">
        <f t="shared" si="3"/>
        <v>96943.3</v>
      </c>
      <c r="H17" s="21">
        <f t="shared" si="3"/>
        <v>96943.3</v>
      </c>
      <c r="I17" s="21">
        <f t="shared" si="3"/>
        <v>96943.3</v>
      </c>
      <c r="J17" s="21">
        <f t="shared" si="3"/>
        <v>96943.3</v>
      </c>
      <c r="K17" s="21">
        <f t="shared" si="3"/>
        <v>96943.3</v>
      </c>
      <c r="L17" s="21">
        <f t="shared" si="3"/>
        <v>96943.3</v>
      </c>
      <c r="M17" s="21">
        <f t="shared" si="3"/>
        <v>96943.3</v>
      </c>
      <c r="N17" s="21">
        <f t="shared" si="3"/>
        <v>96943.3</v>
      </c>
      <c r="O17" s="21">
        <f t="shared" si="3"/>
        <v>96943.3</v>
      </c>
      <c r="P17" s="67"/>
      <c r="Q17" s="41">
        <f>Q16+1</f>
        <v>4</v>
      </c>
      <c r="R17" s="42" t="s">
        <v>55</v>
      </c>
      <c r="S17" s="41">
        <f t="shared" ref="S17:AD17" si="4">S27+S35</f>
        <v>3</v>
      </c>
      <c r="T17" s="41">
        <f t="shared" si="4"/>
        <v>3</v>
      </c>
      <c r="U17" s="41">
        <f t="shared" si="4"/>
        <v>3</v>
      </c>
      <c r="V17" s="41">
        <f t="shared" si="4"/>
        <v>3</v>
      </c>
      <c r="W17" s="41">
        <f t="shared" si="4"/>
        <v>3</v>
      </c>
      <c r="X17" s="41">
        <f t="shared" si="4"/>
        <v>3</v>
      </c>
      <c r="Y17" s="41">
        <f t="shared" si="4"/>
        <v>3</v>
      </c>
      <c r="Z17" s="41">
        <f t="shared" si="4"/>
        <v>3</v>
      </c>
      <c r="AA17" s="41">
        <f t="shared" si="4"/>
        <v>3</v>
      </c>
      <c r="AB17" s="41">
        <f t="shared" si="4"/>
        <v>3</v>
      </c>
      <c r="AC17" s="41">
        <f t="shared" si="4"/>
        <v>3</v>
      </c>
      <c r="AD17" s="41">
        <f t="shared" si="4"/>
        <v>3</v>
      </c>
      <c r="AE17" s="41">
        <f>SUM(S17:AD17)</f>
        <v>36</v>
      </c>
      <c r="AF17" s="8"/>
      <c r="AG17" s="8" t="b">
        <f t="shared" ref="AG17:AG81" si="5">C17=D17+E17+F17+G17+H17+I17+J17+K17+L17+M17+N17+O17</f>
        <v>1</v>
      </c>
      <c r="AH17" s="6"/>
      <c r="AI17" s="6"/>
      <c r="AJ17" s="6"/>
    </row>
    <row r="18" spans="1:36" s="4" customFormat="1" ht="38.25" x14ac:dyDescent="0.2">
      <c r="A18" s="52"/>
      <c r="B18" s="37" t="s">
        <v>18</v>
      </c>
      <c r="C18" s="21">
        <f t="shared" si="2"/>
        <v>15259995.6</v>
      </c>
      <c r="D18" s="22">
        <f>D29+D32+D39</f>
        <v>1271666.3</v>
      </c>
      <c r="E18" s="22">
        <f t="shared" ref="E18:O18" si="6">E29+E32+E39</f>
        <v>1271666.3</v>
      </c>
      <c r="F18" s="22">
        <f t="shared" si="6"/>
        <v>1271666.3</v>
      </c>
      <c r="G18" s="22">
        <f t="shared" si="6"/>
        <v>1271666.3</v>
      </c>
      <c r="H18" s="22">
        <f t="shared" si="6"/>
        <v>1271666.3</v>
      </c>
      <c r="I18" s="22">
        <f t="shared" si="6"/>
        <v>1271666.3</v>
      </c>
      <c r="J18" s="22">
        <f t="shared" si="6"/>
        <v>1271666.3</v>
      </c>
      <c r="K18" s="22">
        <f t="shared" si="6"/>
        <v>1271666.3</v>
      </c>
      <c r="L18" s="22">
        <f t="shared" si="6"/>
        <v>1271666.3</v>
      </c>
      <c r="M18" s="22">
        <f t="shared" si="6"/>
        <v>1271666.3</v>
      </c>
      <c r="N18" s="22">
        <f t="shared" si="6"/>
        <v>1271666.3</v>
      </c>
      <c r="O18" s="22">
        <f t="shared" si="6"/>
        <v>1271666.3</v>
      </c>
      <c r="P18" s="67"/>
      <c r="Q18" s="41">
        <f t="shared" ref="Q18:Q26" si="7">Q17+1</f>
        <v>5</v>
      </c>
      <c r="R18" s="42" t="s">
        <v>51</v>
      </c>
      <c r="S18" s="41">
        <f t="shared" ref="S18:AD18" si="8">S29+S32+S36</f>
        <v>70</v>
      </c>
      <c r="T18" s="41">
        <f t="shared" si="8"/>
        <v>70</v>
      </c>
      <c r="U18" s="41">
        <f t="shared" si="8"/>
        <v>70</v>
      </c>
      <c r="V18" s="41">
        <f t="shared" si="8"/>
        <v>70</v>
      </c>
      <c r="W18" s="41">
        <f t="shared" si="8"/>
        <v>70</v>
      </c>
      <c r="X18" s="41">
        <f t="shared" si="8"/>
        <v>70</v>
      </c>
      <c r="Y18" s="41">
        <f t="shared" si="8"/>
        <v>70</v>
      </c>
      <c r="Z18" s="41">
        <f t="shared" si="8"/>
        <v>70</v>
      </c>
      <c r="AA18" s="41">
        <f t="shared" si="8"/>
        <v>70</v>
      </c>
      <c r="AB18" s="41">
        <f t="shared" si="8"/>
        <v>70</v>
      </c>
      <c r="AC18" s="41">
        <f t="shared" si="8"/>
        <v>70</v>
      </c>
      <c r="AD18" s="41">
        <f t="shared" si="8"/>
        <v>70</v>
      </c>
      <c r="AE18" s="41">
        <f>SUM(S18:AD18)</f>
        <v>840</v>
      </c>
      <c r="AF18" s="8"/>
      <c r="AG18" s="8" t="b">
        <f t="shared" si="5"/>
        <v>1</v>
      </c>
      <c r="AH18" s="6"/>
      <c r="AI18" s="6"/>
      <c r="AJ18" s="6"/>
    </row>
    <row r="19" spans="1:36" s="4" customFormat="1" ht="108.75" customHeight="1" x14ac:dyDescent="0.2">
      <c r="A19" s="46" t="s">
        <v>31</v>
      </c>
      <c r="B19" s="38" t="s">
        <v>16</v>
      </c>
      <c r="C19" s="38" t="s">
        <v>16</v>
      </c>
      <c r="D19" s="38" t="s">
        <v>16</v>
      </c>
      <c r="E19" s="38" t="s">
        <v>16</v>
      </c>
      <c r="F19" s="38" t="s">
        <v>16</v>
      </c>
      <c r="G19" s="38" t="s">
        <v>16</v>
      </c>
      <c r="H19" s="38" t="s">
        <v>16</v>
      </c>
      <c r="I19" s="38" t="s">
        <v>16</v>
      </c>
      <c r="J19" s="38" t="s">
        <v>16</v>
      </c>
      <c r="K19" s="38" t="s">
        <v>16</v>
      </c>
      <c r="L19" s="38" t="s">
        <v>16</v>
      </c>
      <c r="M19" s="38" t="s">
        <v>16</v>
      </c>
      <c r="N19" s="38" t="s">
        <v>16</v>
      </c>
      <c r="O19" s="38" t="s">
        <v>16</v>
      </c>
      <c r="P19" s="46" t="s">
        <v>70</v>
      </c>
      <c r="Q19" s="41">
        <f t="shared" si="7"/>
        <v>6</v>
      </c>
      <c r="R19" s="44" t="s">
        <v>84</v>
      </c>
      <c r="S19" s="23">
        <v>1909.6</v>
      </c>
      <c r="T19" s="23">
        <v>1967.5</v>
      </c>
      <c r="U19" s="23">
        <v>2042.2</v>
      </c>
      <c r="V19" s="23">
        <f>U19*1.01</f>
        <v>2062.6</v>
      </c>
      <c r="W19" s="23">
        <f>V19*1.01</f>
        <v>2083.1999999999998</v>
      </c>
      <c r="X19" s="24">
        <f t="shared" ref="X19" si="9">W19*1.01</f>
        <v>2104</v>
      </c>
      <c r="Y19" s="24">
        <f t="shared" ref="Y19" si="10">X19*1.01</f>
        <v>2125</v>
      </c>
      <c r="Z19" s="24">
        <f t="shared" ref="Z19" si="11">Y19*1.01</f>
        <v>2146.3000000000002</v>
      </c>
      <c r="AA19" s="24">
        <f t="shared" ref="AA19" si="12">Z19*1.01</f>
        <v>2167.8000000000002</v>
      </c>
      <c r="AB19" s="24">
        <f t="shared" ref="AB19" si="13">AA19*1.01</f>
        <v>2189.5</v>
      </c>
      <c r="AC19" s="24">
        <f t="shared" ref="AC19" si="14">AB19*1.01</f>
        <v>2211.4</v>
      </c>
      <c r="AD19" s="24">
        <f t="shared" ref="AD19" si="15">AC19*1.01</f>
        <v>2233.5</v>
      </c>
      <c r="AE19" s="24">
        <f t="shared" ref="AE19:AE24" si="16">AD19</f>
        <v>2233.5</v>
      </c>
      <c r="AF19" s="25" t="s">
        <v>86</v>
      </c>
      <c r="AG19" s="8"/>
      <c r="AH19" s="6"/>
      <c r="AI19" s="6"/>
      <c r="AJ19" s="6"/>
    </row>
    <row r="20" spans="1:36" s="4" customFormat="1" ht="93" customHeight="1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1">
        <f t="shared" si="7"/>
        <v>7</v>
      </c>
      <c r="R20" s="42" t="s">
        <v>26</v>
      </c>
      <c r="S20" s="26">
        <v>13383</v>
      </c>
      <c r="T20" s="41">
        <v>13516</v>
      </c>
      <c r="U20" s="41">
        <v>13652</v>
      </c>
      <c r="V20" s="41">
        <v>13788</v>
      </c>
      <c r="W20" s="41">
        <v>13926</v>
      </c>
      <c r="X20" s="41">
        <v>14065</v>
      </c>
      <c r="Y20" s="41">
        <v>14206</v>
      </c>
      <c r="Z20" s="41">
        <v>14348</v>
      </c>
      <c r="AA20" s="41">
        <v>14491</v>
      </c>
      <c r="AB20" s="41">
        <v>14636</v>
      </c>
      <c r="AC20" s="41">
        <v>14783</v>
      </c>
      <c r="AD20" s="41">
        <v>14931</v>
      </c>
      <c r="AE20" s="41">
        <f t="shared" si="16"/>
        <v>14931</v>
      </c>
      <c r="AF20" s="25" t="s">
        <v>101</v>
      </c>
      <c r="AG20" s="8" t="b">
        <f t="shared" si="5"/>
        <v>1</v>
      </c>
      <c r="AH20" s="6"/>
      <c r="AI20" s="6"/>
      <c r="AJ20" s="6"/>
    </row>
    <row r="21" spans="1:36" s="4" customFormat="1" ht="53.25" customHeight="1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1">
        <f t="shared" si="7"/>
        <v>8</v>
      </c>
      <c r="R21" s="42" t="s">
        <v>27</v>
      </c>
      <c r="S21" s="26">
        <v>9625</v>
      </c>
      <c r="T21" s="26">
        <f>S21*1.006</f>
        <v>9683</v>
      </c>
      <c r="U21" s="26">
        <f t="shared" ref="U21" si="17">T21*1.006</f>
        <v>9741</v>
      </c>
      <c r="V21" s="26">
        <v>9799</v>
      </c>
      <c r="W21" s="26">
        <v>9858</v>
      </c>
      <c r="X21" s="26">
        <v>9917</v>
      </c>
      <c r="Y21" s="26">
        <v>9977</v>
      </c>
      <c r="Z21" s="26">
        <v>10037</v>
      </c>
      <c r="AA21" s="26">
        <v>10097</v>
      </c>
      <c r="AB21" s="26">
        <v>10157</v>
      </c>
      <c r="AC21" s="26">
        <v>10218</v>
      </c>
      <c r="AD21" s="26">
        <v>10282</v>
      </c>
      <c r="AE21" s="41">
        <f t="shared" si="16"/>
        <v>10282</v>
      </c>
      <c r="AF21" s="25" t="s">
        <v>107</v>
      </c>
      <c r="AG21" s="8" t="b">
        <f t="shared" si="5"/>
        <v>1</v>
      </c>
      <c r="AH21" s="6"/>
      <c r="AI21" s="6"/>
      <c r="AJ21" s="6"/>
    </row>
    <row r="22" spans="1:36" s="4" customFormat="1" ht="66" customHeight="1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1">
        <f t="shared" si="7"/>
        <v>9</v>
      </c>
      <c r="R22" s="42" t="s">
        <v>28</v>
      </c>
      <c r="S22" s="21">
        <v>36.159999999999997</v>
      </c>
      <c r="T22" s="21">
        <v>36.67</v>
      </c>
      <c r="U22" s="21">
        <v>36.9</v>
      </c>
      <c r="V22" s="21">
        <v>37.39</v>
      </c>
      <c r="W22" s="21">
        <v>37.799999999999997</v>
      </c>
      <c r="X22" s="21">
        <v>38.130000000000003</v>
      </c>
      <c r="Y22" s="21">
        <v>38.619999999999997</v>
      </c>
      <c r="Z22" s="21">
        <v>39.369999999999997</v>
      </c>
      <c r="AA22" s="21">
        <v>39.99</v>
      </c>
      <c r="AB22" s="21">
        <v>40.58</v>
      </c>
      <c r="AC22" s="21">
        <v>41.61</v>
      </c>
      <c r="AD22" s="21">
        <v>42.74</v>
      </c>
      <c r="AE22" s="43">
        <f t="shared" si="16"/>
        <v>42.74</v>
      </c>
      <c r="AF22" s="25" t="s">
        <v>108</v>
      </c>
      <c r="AG22" s="8" t="b">
        <f t="shared" si="5"/>
        <v>1</v>
      </c>
      <c r="AH22" s="6"/>
      <c r="AI22" s="6"/>
      <c r="AJ22" s="6"/>
    </row>
    <row r="23" spans="1:36" s="4" customFormat="1" ht="66.75" customHeight="1" x14ac:dyDescent="0.2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1">
        <f t="shared" si="7"/>
        <v>10</v>
      </c>
      <c r="R23" s="42" t="s">
        <v>19</v>
      </c>
      <c r="S23" s="43">
        <v>226.4</v>
      </c>
      <c r="T23" s="43">
        <v>237.2</v>
      </c>
      <c r="U23" s="43">
        <v>250.7</v>
      </c>
      <c r="V23" s="43">
        <v>263.89999999999998</v>
      </c>
      <c r="W23" s="43">
        <v>275.10000000000002</v>
      </c>
      <c r="X23" s="43">
        <v>287.60000000000002</v>
      </c>
      <c r="Y23" s="43">
        <v>299.89999999999998</v>
      </c>
      <c r="Z23" s="43">
        <v>312.7</v>
      </c>
      <c r="AA23" s="43">
        <v>325.2</v>
      </c>
      <c r="AB23" s="43">
        <v>336.8</v>
      </c>
      <c r="AC23" s="43">
        <v>348.9</v>
      </c>
      <c r="AD23" s="43">
        <v>361.7</v>
      </c>
      <c r="AE23" s="43">
        <f t="shared" si="16"/>
        <v>361.7</v>
      </c>
      <c r="AF23" s="25" t="s">
        <v>109</v>
      </c>
      <c r="AG23" s="8" t="b">
        <f t="shared" si="5"/>
        <v>1</v>
      </c>
      <c r="AH23" s="6"/>
      <c r="AI23" s="6"/>
      <c r="AJ23" s="6"/>
    </row>
    <row r="24" spans="1:36" s="4" customFormat="1" ht="78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1">
        <f t="shared" si="7"/>
        <v>11</v>
      </c>
      <c r="R24" s="42" t="s">
        <v>23</v>
      </c>
      <c r="S24" s="26">
        <v>487</v>
      </c>
      <c r="T24" s="26">
        <v>489</v>
      </c>
      <c r="U24" s="26">
        <v>491</v>
      </c>
      <c r="V24" s="26">
        <v>493</v>
      </c>
      <c r="W24" s="26">
        <v>495</v>
      </c>
      <c r="X24" s="26">
        <v>497</v>
      </c>
      <c r="Y24" s="26">
        <v>499</v>
      </c>
      <c r="Z24" s="26">
        <v>501</v>
      </c>
      <c r="AA24" s="26">
        <v>503</v>
      </c>
      <c r="AB24" s="26">
        <v>505</v>
      </c>
      <c r="AC24" s="26">
        <v>507</v>
      </c>
      <c r="AD24" s="26">
        <v>509</v>
      </c>
      <c r="AE24" s="41">
        <f t="shared" si="16"/>
        <v>509</v>
      </c>
      <c r="AF24" s="25" t="s">
        <v>87</v>
      </c>
      <c r="AG24" s="8" t="b">
        <f t="shared" si="5"/>
        <v>1</v>
      </c>
      <c r="AH24" s="6"/>
      <c r="AI24" s="6"/>
      <c r="AJ24" s="6"/>
    </row>
    <row r="25" spans="1:36" s="4" customFormat="1" ht="89.25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35">
        <f t="shared" si="7"/>
        <v>12</v>
      </c>
      <c r="R25" s="48" t="s">
        <v>85</v>
      </c>
      <c r="S25" s="35">
        <f>S42+S61+S76+S37</f>
        <v>25</v>
      </c>
      <c r="T25" s="35">
        <f t="shared" ref="T25:AD25" si="18">T42+T61+T76+T37</f>
        <v>22</v>
      </c>
      <c r="U25" s="35">
        <f t="shared" si="18"/>
        <v>22</v>
      </c>
      <c r="V25" s="35">
        <f t="shared" si="18"/>
        <v>25</v>
      </c>
      <c r="W25" s="35">
        <f t="shared" si="18"/>
        <v>26</v>
      </c>
      <c r="X25" s="35">
        <f t="shared" si="18"/>
        <v>26</v>
      </c>
      <c r="Y25" s="35">
        <f t="shared" si="18"/>
        <v>26</v>
      </c>
      <c r="Z25" s="35">
        <f t="shared" si="18"/>
        <v>26</v>
      </c>
      <c r="AA25" s="35">
        <f t="shared" si="18"/>
        <v>28</v>
      </c>
      <c r="AB25" s="35">
        <f t="shared" si="18"/>
        <v>28</v>
      </c>
      <c r="AC25" s="35">
        <f t="shared" si="18"/>
        <v>28</v>
      </c>
      <c r="AD25" s="35">
        <f t="shared" si="18"/>
        <v>28</v>
      </c>
      <c r="AE25" s="35">
        <f>SUM(S25:AD25)</f>
        <v>310</v>
      </c>
      <c r="AF25" s="16"/>
      <c r="AG25" s="8" t="b">
        <f t="shared" si="5"/>
        <v>1</v>
      </c>
      <c r="AH25" s="6"/>
      <c r="AI25" s="6"/>
      <c r="AJ25" s="6"/>
    </row>
    <row r="26" spans="1:36" s="4" customFormat="1" ht="73.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1">
        <f t="shared" si="7"/>
        <v>13</v>
      </c>
      <c r="R26" s="42" t="s">
        <v>29</v>
      </c>
      <c r="S26" s="41">
        <v>1</v>
      </c>
      <c r="T26" s="41">
        <v>1</v>
      </c>
      <c r="U26" s="41">
        <v>1</v>
      </c>
      <c r="V26" s="41">
        <v>1</v>
      </c>
      <c r="W26" s="41">
        <v>1</v>
      </c>
      <c r="X26" s="41">
        <v>1</v>
      </c>
      <c r="Y26" s="41">
        <v>1</v>
      </c>
      <c r="Z26" s="41">
        <v>1</v>
      </c>
      <c r="AA26" s="41">
        <v>1</v>
      </c>
      <c r="AB26" s="41">
        <v>1</v>
      </c>
      <c r="AC26" s="41">
        <v>1</v>
      </c>
      <c r="AD26" s="41">
        <v>1</v>
      </c>
      <c r="AE26" s="41">
        <f>SUM(S26:AD26)</f>
        <v>12</v>
      </c>
      <c r="AF26" s="6"/>
      <c r="AG26" s="8" t="b">
        <f t="shared" si="5"/>
        <v>1</v>
      </c>
      <c r="AH26" s="6"/>
      <c r="AI26" s="6"/>
      <c r="AJ26" s="6"/>
    </row>
    <row r="27" spans="1:36" s="4" customFormat="1" ht="25.5" x14ac:dyDescent="0.2">
      <c r="A27" s="78" t="s">
        <v>32</v>
      </c>
      <c r="B27" s="40" t="s">
        <v>17</v>
      </c>
      <c r="C27" s="43">
        <f t="shared" ref="C27:C44" si="19">SUM(D27:O27)</f>
        <v>8439999.5999999996</v>
      </c>
      <c r="D27" s="43">
        <f t="shared" ref="D27:O27" si="20">D29</f>
        <v>703333.3</v>
      </c>
      <c r="E27" s="43">
        <f t="shared" si="20"/>
        <v>703333.3</v>
      </c>
      <c r="F27" s="43">
        <f t="shared" si="20"/>
        <v>703333.3</v>
      </c>
      <c r="G27" s="43">
        <f t="shared" si="20"/>
        <v>703333.3</v>
      </c>
      <c r="H27" s="43">
        <f t="shared" si="20"/>
        <v>703333.3</v>
      </c>
      <c r="I27" s="43">
        <f t="shared" si="20"/>
        <v>703333.3</v>
      </c>
      <c r="J27" s="43">
        <f t="shared" si="20"/>
        <v>703333.3</v>
      </c>
      <c r="K27" s="43">
        <f t="shared" si="20"/>
        <v>703333.3</v>
      </c>
      <c r="L27" s="43">
        <f t="shared" si="20"/>
        <v>703333.3</v>
      </c>
      <c r="M27" s="43">
        <f t="shared" si="20"/>
        <v>703333.3</v>
      </c>
      <c r="N27" s="43">
        <f t="shared" si="20"/>
        <v>703333.3</v>
      </c>
      <c r="O27" s="43">
        <f t="shared" si="20"/>
        <v>703333.3</v>
      </c>
      <c r="P27" s="66" t="s">
        <v>70</v>
      </c>
      <c r="Q27" s="59">
        <f>Q26+1</f>
        <v>14</v>
      </c>
      <c r="R27" s="51" t="s">
        <v>30</v>
      </c>
      <c r="S27" s="59">
        <v>1</v>
      </c>
      <c r="T27" s="59">
        <v>1</v>
      </c>
      <c r="U27" s="59">
        <v>1</v>
      </c>
      <c r="V27" s="59">
        <v>1</v>
      </c>
      <c r="W27" s="59">
        <v>1</v>
      </c>
      <c r="X27" s="59">
        <v>1</v>
      </c>
      <c r="Y27" s="59">
        <v>1</v>
      </c>
      <c r="Z27" s="59">
        <v>1</v>
      </c>
      <c r="AA27" s="59">
        <v>1</v>
      </c>
      <c r="AB27" s="59">
        <v>1</v>
      </c>
      <c r="AC27" s="59">
        <v>1</v>
      </c>
      <c r="AD27" s="59">
        <v>1</v>
      </c>
      <c r="AE27" s="59">
        <f>SUM(S27:AD28)</f>
        <v>12</v>
      </c>
      <c r="AF27" s="6"/>
      <c r="AG27" s="8" t="b">
        <f t="shared" si="5"/>
        <v>1</v>
      </c>
      <c r="AH27" s="6"/>
      <c r="AI27" s="6"/>
      <c r="AJ27" s="6"/>
    </row>
    <row r="28" spans="1:36" s="11" customFormat="1" ht="79.5" customHeight="1" x14ac:dyDescent="0.2">
      <c r="A28" s="79"/>
      <c r="B28" s="40" t="s">
        <v>73</v>
      </c>
      <c r="C28" s="43">
        <f t="shared" si="19"/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67"/>
      <c r="Q28" s="56"/>
      <c r="R28" s="52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9"/>
      <c r="AG28" s="8" t="b">
        <f t="shared" si="5"/>
        <v>1</v>
      </c>
      <c r="AH28" s="9"/>
      <c r="AI28" s="9"/>
      <c r="AJ28" s="9"/>
    </row>
    <row r="29" spans="1:36" s="4" customFormat="1" ht="38.25" x14ac:dyDescent="0.2">
      <c r="A29" s="80"/>
      <c r="B29" s="40" t="s">
        <v>18</v>
      </c>
      <c r="C29" s="43">
        <f t="shared" si="19"/>
        <v>8439999.5999999996</v>
      </c>
      <c r="D29" s="43">
        <v>703333.3</v>
      </c>
      <c r="E29" s="43">
        <v>703333.3</v>
      </c>
      <c r="F29" s="43">
        <v>703333.3</v>
      </c>
      <c r="G29" s="43">
        <v>703333.3</v>
      </c>
      <c r="H29" s="43">
        <v>703333.3</v>
      </c>
      <c r="I29" s="43">
        <v>703333.3</v>
      </c>
      <c r="J29" s="43">
        <v>703333.3</v>
      </c>
      <c r="K29" s="43">
        <v>703333.3</v>
      </c>
      <c r="L29" s="43">
        <v>703333.3</v>
      </c>
      <c r="M29" s="43">
        <v>703333.3</v>
      </c>
      <c r="N29" s="43">
        <v>703333.3</v>
      </c>
      <c r="O29" s="43">
        <v>703333.3</v>
      </c>
      <c r="P29" s="77"/>
      <c r="Q29" s="41">
        <f>Q27+1</f>
        <v>15</v>
      </c>
      <c r="R29" s="42" t="s">
        <v>51</v>
      </c>
      <c r="S29" s="41">
        <v>20</v>
      </c>
      <c r="T29" s="41">
        <v>20</v>
      </c>
      <c r="U29" s="41">
        <v>20</v>
      </c>
      <c r="V29" s="41">
        <v>20</v>
      </c>
      <c r="W29" s="41">
        <v>20</v>
      </c>
      <c r="X29" s="41">
        <v>20</v>
      </c>
      <c r="Y29" s="41">
        <v>20</v>
      </c>
      <c r="Z29" s="41">
        <v>20</v>
      </c>
      <c r="AA29" s="41">
        <v>20</v>
      </c>
      <c r="AB29" s="41">
        <v>20</v>
      </c>
      <c r="AC29" s="41">
        <v>20</v>
      </c>
      <c r="AD29" s="41">
        <v>20</v>
      </c>
      <c r="AE29" s="41">
        <f>SUM(S29:AD29)</f>
        <v>240</v>
      </c>
      <c r="AF29" s="6"/>
      <c r="AG29" s="8" t="b">
        <f t="shared" si="5"/>
        <v>1</v>
      </c>
      <c r="AH29" s="6"/>
      <c r="AI29" s="6"/>
      <c r="AJ29" s="6"/>
    </row>
    <row r="30" spans="1:36" s="4" customFormat="1" ht="25.5" x14ac:dyDescent="0.2">
      <c r="A30" s="57" t="s">
        <v>33</v>
      </c>
      <c r="B30" s="40" t="s">
        <v>17</v>
      </c>
      <c r="C30" s="43">
        <f t="shared" si="19"/>
        <v>5619996</v>
      </c>
      <c r="D30" s="43">
        <f t="shared" ref="D30:O30" si="21">D32</f>
        <v>468333</v>
      </c>
      <c r="E30" s="43">
        <f t="shared" si="21"/>
        <v>468333</v>
      </c>
      <c r="F30" s="43">
        <f t="shared" si="21"/>
        <v>468333</v>
      </c>
      <c r="G30" s="43">
        <f t="shared" si="21"/>
        <v>468333</v>
      </c>
      <c r="H30" s="43">
        <f t="shared" si="21"/>
        <v>468333</v>
      </c>
      <c r="I30" s="43">
        <f t="shared" si="21"/>
        <v>468333</v>
      </c>
      <c r="J30" s="43">
        <f t="shared" si="21"/>
        <v>468333</v>
      </c>
      <c r="K30" s="43">
        <f t="shared" si="21"/>
        <v>468333</v>
      </c>
      <c r="L30" s="43">
        <f t="shared" si="21"/>
        <v>468333</v>
      </c>
      <c r="M30" s="43">
        <f t="shared" si="21"/>
        <v>468333</v>
      </c>
      <c r="N30" s="43">
        <f t="shared" si="21"/>
        <v>468333</v>
      </c>
      <c r="O30" s="43">
        <f t="shared" si="21"/>
        <v>468333</v>
      </c>
      <c r="P30" s="66" t="s">
        <v>70</v>
      </c>
      <c r="Q30" s="59">
        <f>Q29+1</f>
        <v>16</v>
      </c>
      <c r="R30" s="51" t="s">
        <v>102</v>
      </c>
      <c r="S30" s="59">
        <v>1</v>
      </c>
      <c r="T30" s="59">
        <v>1</v>
      </c>
      <c r="U30" s="59">
        <v>1</v>
      </c>
      <c r="V30" s="59">
        <v>1</v>
      </c>
      <c r="W30" s="59">
        <v>1</v>
      </c>
      <c r="X30" s="59">
        <v>1</v>
      </c>
      <c r="Y30" s="59">
        <v>1</v>
      </c>
      <c r="Z30" s="59">
        <v>1</v>
      </c>
      <c r="AA30" s="59">
        <v>1</v>
      </c>
      <c r="AB30" s="59">
        <v>1</v>
      </c>
      <c r="AC30" s="59">
        <v>1</v>
      </c>
      <c r="AD30" s="59">
        <v>1</v>
      </c>
      <c r="AE30" s="59">
        <f>SUM(S30:AD31)</f>
        <v>12</v>
      </c>
      <c r="AF30" s="6"/>
      <c r="AG30" s="8" t="b">
        <f t="shared" si="5"/>
        <v>1</v>
      </c>
      <c r="AH30" s="6"/>
      <c r="AI30" s="6"/>
      <c r="AJ30" s="6"/>
    </row>
    <row r="31" spans="1:36" s="4" customFormat="1" ht="79.5" customHeight="1" x14ac:dyDescent="0.2">
      <c r="A31" s="57"/>
      <c r="B31" s="40" t="s">
        <v>73</v>
      </c>
      <c r="C31" s="43">
        <f>SUM(D31:O31)</f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67"/>
      <c r="Q31" s="56"/>
      <c r="R31" s="53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6"/>
      <c r="AG31" s="8"/>
      <c r="AH31" s="6"/>
      <c r="AI31" s="6"/>
      <c r="AJ31" s="6"/>
    </row>
    <row r="32" spans="1:36" s="4" customFormat="1" ht="38.25" x14ac:dyDescent="0.2">
      <c r="A32" s="57"/>
      <c r="B32" s="40" t="s">
        <v>18</v>
      </c>
      <c r="C32" s="43">
        <f t="shared" si="19"/>
        <v>5619996</v>
      </c>
      <c r="D32" s="43">
        <v>468333</v>
      </c>
      <c r="E32" s="43">
        <v>468333</v>
      </c>
      <c r="F32" s="43">
        <v>468333</v>
      </c>
      <c r="G32" s="43">
        <v>468333</v>
      </c>
      <c r="H32" s="43">
        <v>468333</v>
      </c>
      <c r="I32" s="43">
        <v>468333</v>
      </c>
      <c r="J32" s="43">
        <v>468333</v>
      </c>
      <c r="K32" s="43">
        <v>468333</v>
      </c>
      <c r="L32" s="43">
        <v>468333</v>
      </c>
      <c r="M32" s="43">
        <v>468333</v>
      </c>
      <c r="N32" s="43">
        <v>468333</v>
      </c>
      <c r="O32" s="43">
        <v>468333</v>
      </c>
      <c r="P32" s="77"/>
      <c r="Q32" s="41">
        <f>Q30+1</f>
        <v>17</v>
      </c>
      <c r="R32" s="42" t="s">
        <v>51</v>
      </c>
      <c r="S32" s="41">
        <v>25</v>
      </c>
      <c r="T32" s="41">
        <v>25</v>
      </c>
      <c r="U32" s="41">
        <v>25</v>
      </c>
      <c r="V32" s="41">
        <v>25</v>
      </c>
      <c r="W32" s="41">
        <v>25</v>
      </c>
      <c r="X32" s="41">
        <v>25</v>
      </c>
      <c r="Y32" s="41">
        <v>25</v>
      </c>
      <c r="Z32" s="41">
        <v>25</v>
      </c>
      <c r="AA32" s="41">
        <v>25</v>
      </c>
      <c r="AB32" s="41">
        <v>25</v>
      </c>
      <c r="AC32" s="41">
        <v>25</v>
      </c>
      <c r="AD32" s="41">
        <v>25</v>
      </c>
      <c r="AE32" s="41">
        <f>SUM(S32:AD32)</f>
        <v>300</v>
      </c>
      <c r="AF32" s="6"/>
      <c r="AG32" s="8" t="b">
        <f t="shared" si="5"/>
        <v>1</v>
      </c>
      <c r="AH32" s="6"/>
      <c r="AI32" s="6"/>
      <c r="AJ32" s="6"/>
    </row>
    <row r="33" spans="1:36" s="4" customFormat="1" ht="12.75" x14ac:dyDescent="0.2">
      <c r="A33" s="51" t="s">
        <v>24</v>
      </c>
      <c r="B33" s="66" t="s">
        <v>16</v>
      </c>
      <c r="C33" s="66" t="s">
        <v>16</v>
      </c>
      <c r="D33" s="66" t="s">
        <v>16</v>
      </c>
      <c r="E33" s="66" t="s">
        <v>16</v>
      </c>
      <c r="F33" s="66" t="s">
        <v>16</v>
      </c>
      <c r="G33" s="66" t="s">
        <v>16</v>
      </c>
      <c r="H33" s="66" t="s">
        <v>16</v>
      </c>
      <c r="I33" s="66" t="s">
        <v>16</v>
      </c>
      <c r="J33" s="66" t="s">
        <v>16</v>
      </c>
      <c r="K33" s="66" t="s">
        <v>16</v>
      </c>
      <c r="L33" s="66" t="s">
        <v>16</v>
      </c>
      <c r="M33" s="66" t="s">
        <v>16</v>
      </c>
      <c r="N33" s="66" t="s">
        <v>16</v>
      </c>
      <c r="O33" s="66" t="s">
        <v>16</v>
      </c>
      <c r="P33" s="66" t="s">
        <v>70</v>
      </c>
      <c r="Q33" s="59">
        <f>Q32+1</f>
        <v>18</v>
      </c>
      <c r="R33" s="51" t="s">
        <v>88</v>
      </c>
      <c r="S33" s="59" t="s">
        <v>89</v>
      </c>
      <c r="T33" s="59" t="s">
        <v>89</v>
      </c>
      <c r="U33" s="59" t="s">
        <v>89</v>
      </c>
      <c r="V33" s="59" t="s">
        <v>89</v>
      </c>
      <c r="W33" s="59" t="s">
        <v>89</v>
      </c>
      <c r="X33" s="59" t="s">
        <v>89</v>
      </c>
      <c r="Y33" s="59" t="s">
        <v>89</v>
      </c>
      <c r="Z33" s="59" t="s">
        <v>89</v>
      </c>
      <c r="AA33" s="59" t="s">
        <v>89</v>
      </c>
      <c r="AB33" s="59" t="s">
        <v>89</v>
      </c>
      <c r="AC33" s="59" t="s">
        <v>89</v>
      </c>
      <c r="AD33" s="59" t="s">
        <v>89</v>
      </c>
      <c r="AE33" s="59" t="str">
        <f>AD33</f>
        <v>да</v>
      </c>
      <c r="AF33" s="6"/>
      <c r="AG33" s="8"/>
      <c r="AH33" s="6"/>
      <c r="AI33" s="6"/>
      <c r="AJ33" s="6"/>
    </row>
    <row r="34" spans="1:36" s="4" customFormat="1" ht="93" customHeight="1" x14ac:dyDescent="0.2">
      <c r="A34" s="52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58"/>
      <c r="R34" s="52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6"/>
      <c r="AG34" s="8" t="b">
        <f t="shared" si="5"/>
        <v>1</v>
      </c>
      <c r="AH34" s="6"/>
      <c r="AI34" s="6"/>
      <c r="AJ34" s="6"/>
    </row>
    <row r="35" spans="1:36" s="4" customFormat="1" ht="54" customHeight="1" x14ac:dyDescent="0.2">
      <c r="A35" s="76" t="s">
        <v>43</v>
      </c>
      <c r="B35" s="66" t="s">
        <v>16</v>
      </c>
      <c r="C35" s="66" t="s">
        <v>16</v>
      </c>
      <c r="D35" s="66" t="s">
        <v>16</v>
      </c>
      <c r="E35" s="66" t="s">
        <v>16</v>
      </c>
      <c r="F35" s="66" t="s">
        <v>16</v>
      </c>
      <c r="G35" s="66" t="s">
        <v>16</v>
      </c>
      <c r="H35" s="66" t="s">
        <v>16</v>
      </c>
      <c r="I35" s="66" t="s">
        <v>16</v>
      </c>
      <c r="J35" s="66" t="s">
        <v>16</v>
      </c>
      <c r="K35" s="66" t="s">
        <v>16</v>
      </c>
      <c r="L35" s="66" t="s">
        <v>16</v>
      </c>
      <c r="M35" s="66" t="s">
        <v>16</v>
      </c>
      <c r="N35" s="66" t="s">
        <v>16</v>
      </c>
      <c r="O35" s="66" t="s">
        <v>16</v>
      </c>
      <c r="P35" s="66" t="s">
        <v>70</v>
      </c>
      <c r="Q35" s="41">
        <f>Q33+1</f>
        <v>19</v>
      </c>
      <c r="R35" s="40" t="s">
        <v>52</v>
      </c>
      <c r="S35" s="41">
        <v>2</v>
      </c>
      <c r="T35" s="41">
        <v>2</v>
      </c>
      <c r="U35" s="41">
        <v>2</v>
      </c>
      <c r="V35" s="41">
        <v>2</v>
      </c>
      <c r="W35" s="41">
        <v>2</v>
      </c>
      <c r="X35" s="41">
        <v>2</v>
      </c>
      <c r="Y35" s="41">
        <v>2</v>
      </c>
      <c r="Z35" s="41">
        <v>2</v>
      </c>
      <c r="AA35" s="41">
        <v>2</v>
      </c>
      <c r="AB35" s="41">
        <v>2</v>
      </c>
      <c r="AC35" s="41">
        <v>2</v>
      </c>
      <c r="AD35" s="41">
        <v>2</v>
      </c>
      <c r="AE35" s="41">
        <f>SUM(S35:AD35)</f>
        <v>24</v>
      </c>
      <c r="AF35" s="6"/>
      <c r="AG35" s="8"/>
      <c r="AH35" s="6"/>
      <c r="AI35" s="6"/>
      <c r="AJ35" s="6"/>
    </row>
    <row r="36" spans="1:36" s="4" customFormat="1" ht="39" customHeight="1" x14ac:dyDescent="0.2">
      <c r="A36" s="7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34">
        <f>Q35+1</f>
        <v>20</v>
      </c>
      <c r="R36" s="37" t="s">
        <v>51</v>
      </c>
      <c r="S36" s="34">
        <v>25</v>
      </c>
      <c r="T36" s="34">
        <v>25</v>
      </c>
      <c r="U36" s="34">
        <v>25</v>
      </c>
      <c r="V36" s="34">
        <v>25</v>
      </c>
      <c r="W36" s="34">
        <v>25</v>
      </c>
      <c r="X36" s="34">
        <v>25</v>
      </c>
      <c r="Y36" s="34">
        <v>25</v>
      </c>
      <c r="Z36" s="34">
        <v>25</v>
      </c>
      <c r="AA36" s="34">
        <v>25</v>
      </c>
      <c r="AB36" s="34">
        <v>25</v>
      </c>
      <c r="AC36" s="34">
        <v>25</v>
      </c>
      <c r="AD36" s="34">
        <v>25</v>
      </c>
      <c r="AE36" s="34">
        <f>SUM(S36:AD36)</f>
        <v>300</v>
      </c>
      <c r="AF36" s="6"/>
      <c r="AG36" s="8" t="b">
        <f t="shared" si="5"/>
        <v>1</v>
      </c>
      <c r="AH36" s="6"/>
      <c r="AI36" s="6"/>
      <c r="AJ36" s="6"/>
    </row>
    <row r="37" spans="1:36" s="4" customFormat="1" ht="104.25" customHeight="1" x14ac:dyDescent="0.2">
      <c r="A37" s="76" t="s">
        <v>44</v>
      </c>
      <c r="B37" s="40" t="s">
        <v>17</v>
      </c>
      <c r="C37" s="43">
        <f t="shared" si="19"/>
        <v>2371843.42</v>
      </c>
      <c r="D37" s="43">
        <f t="shared" ref="D37:O37" si="22">D38+D39</f>
        <v>205467.12</v>
      </c>
      <c r="E37" s="43">
        <f t="shared" si="22"/>
        <v>196943.3</v>
      </c>
      <c r="F37" s="43">
        <f t="shared" si="22"/>
        <v>196943.3</v>
      </c>
      <c r="G37" s="43">
        <f t="shared" si="22"/>
        <v>196943.3</v>
      </c>
      <c r="H37" s="43">
        <f t="shared" si="22"/>
        <v>196943.3</v>
      </c>
      <c r="I37" s="43">
        <f t="shared" si="22"/>
        <v>196943.3</v>
      </c>
      <c r="J37" s="43">
        <f t="shared" si="22"/>
        <v>196943.3</v>
      </c>
      <c r="K37" s="43">
        <f t="shared" si="22"/>
        <v>196943.3</v>
      </c>
      <c r="L37" s="43">
        <f t="shared" si="22"/>
        <v>196943.3</v>
      </c>
      <c r="M37" s="43">
        <f t="shared" si="22"/>
        <v>196943.3</v>
      </c>
      <c r="N37" s="43">
        <f t="shared" si="22"/>
        <v>196943.3</v>
      </c>
      <c r="O37" s="43">
        <f t="shared" si="22"/>
        <v>196943.3</v>
      </c>
      <c r="P37" s="66" t="s">
        <v>70</v>
      </c>
      <c r="Q37" s="41">
        <f>Q36+1</f>
        <v>21</v>
      </c>
      <c r="R37" s="42" t="s">
        <v>56</v>
      </c>
      <c r="S37" s="41">
        <v>1</v>
      </c>
      <c r="T37" s="41">
        <v>1</v>
      </c>
      <c r="U37" s="41">
        <v>1</v>
      </c>
      <c r="V37" s="41">
        <v>1</v>
      </c>
      <c r="W37" s="41">
        <v>1</v>
      </c>
      <c r="X37" s="41">
        <v>1</v>
      </c>
      <c r="Y37" s="41">
        <v>1</v>
      </c>
      <c r="Z37" s="41">
        <v>1</v>
      </c>
      <c r="AA37" s="41">
        <v>1</v>
      </c>
      <c r="AB37" s="41">
        <v>1</v>
      </c>
      <c r="AC37" s="41">
        <v>1</v>
      </c>
      <c r="AD37" s="41">
        <v>1</v>
      </c>
      <c r="AE37" s="41">
        <f t="shared" ref="AE37:AE44" si="23">SUM(S37:AD37)</f>
        <v>12</v>
      </c>
      <c r="AF37" s="6"/>
      <c r="AG37" s="8" t="b">
        <f t="shared" si="5"/>
        <v>1</v>
      </c>
      <c r="AH37" s="6"/>
      <c r="AI37" s="6"/>
      <c r="AJ37" s="6"/>
    </row>
    <row r="38" spans="1:36" s="4" customFormat="1" ht="63.75" x14ac:dyDescent="0.2">
      <c r="A38" s="76"/>
      <c r="B38" s="40" t="s">
        <v>73</v>
      </c>
      <c r="C38" s="43">
        <f t="shared" si="19"/>
        <v>1171843.42</v>
      </c>
      <c r="D38" s="43">
        <f>D39*1.054671184</f>
        <v>105467.12</v>
      </c>
      <c r="E38" s="43">
        <f>E39*0.9694329999</f>
        <v>96943.3</v>
      </c>
      <c r="F38" s="43">
        <f>F39*0.9694329999</f>
        <v>96943.3</v>
      </c>
      <c r="G38" s="43">
        <v>96943.3</v>
      </c>
      <c r="H38" s="43">
        <v>96943.3</v>
      </c>
      <c r="I38" s="43">
        <v>96943.3</v>
      </c>
      <c r="J38" s="43">
        <v>96943.3</v>
      </c>
      <c r="K38" s="43">
        <v>96943.3</v>
      </c>
      <c r="L38" s="43">
        <v>96943.3</v>
      </c>
      <c r="M38" s="43">
        <v>96943.3</v>
      </c>
      <c r="N38" s="43">
        <v>96943.3</v>
      </c>
      <c r="O38" s="43">
        <v>96943.3</v>
      </c>
      <c r="P38" s="67"/>
      <c r="Q38" s="41">
        <f t="shared" ref="Q38:Q46" si="24">Q37+1</f>
        <v>22</v>
      </c>
      <c r="R38" s="42" t="s">
        <v>49</v>
      </c>
      <c r="S38" s="41">
        <v>1</v>
      </c>
      <c r="T38" s="41">
        <v>1</v>
      </c>
      <c r="U38" s="41">
        <v>1</v>
      </c>
      <c r="V38" s="41">
        <v>1</v>
      </c>
      <c r="W38" s="41">
        <v>1</v>
      </c>
      <c r="X38" s="41">
        <v>1</v>
      </c>
      <c r="Y38" s="41">
        <v>1</v>
      </c>
      <c r="Z38" s="41">
        <v>1</v>
      </c>
      <c r="AA38" s="41">
        <v>1</v>
      </c>
      <c r="AB38" s="41">
        <v>1</v>
      </c>
      <c r="AC38" s="41">
        <v>1</v>
      </c>
      <c r="AD38" s="41">
        <v>1</v>
      </c>
      <c r="AE38" s="41">
        <f>AD38</f>
        <v>1</v>
      </c>
      <c r="AF38" s="6"/>
      <c r="AG38" s="8" t="b">
        <f t="shared" si="5"/>
        <v>1</v>
      </c>
      <c r="AH38" s="6"/>
      <c r="AI38" s="6"/>
      <c r="AJ38" s="6"/>
    </row>
    <row r="39" spans="1:36" s="4" customFormat="1" ht="80.25" customHeight="1" x14ac:dyDescent="0.2">
      <c r="A39" s="76"/>
      <c r="B39" s="40" t="s">
        <v>18</v>
      </c>
      <c r="C39" s="43">
        <f t="shared" si="19"/>
        <v>1200000</v>
      </c>
      <c r="D39" s="43">
        <v>100000</v>
      </c>
      <c r="E39" s="43">
        <v>100000</v>
      </c>
      <c r="F39" s="43">
        <v>100000</v>
      </c>
      <c r="G39" s="43">
        <v>100000</v>
      </c>
      <c r="H39" s="43">
        <v>100000</v>
      </c>
      <c r="I39" s="43">
        <v>100000</v>
      </c>
      <c r="J39" s="43">
        <v>100000</v>
      </c>
      <c r="K39" s="43">
        <v>100000</v>
      </c>
      <c r="L39" s="43">
        <v>100000</v>
      </c>
      <c r="M39" s="43">
        <v>100000</v>
      </c>
      <c r="N39" s="43">
        <v>100000</v>
      </c>
      <c r="O39" s="43">
        <v>100000</v>
      </c>
      <c r="P39" s="77"/>
      <c r="Q39" s="41">
        <f t="shared" si="24"/>
        <v>23</v>
      </c>
      <c r="R39" s="42" t="s">
        <v>57</v>
      </c>
      <c r="S39" s="41">
        <v>20</v>
      </c>
      <c r="T39" s="41">
        <v>20</v>
      </c>
      <c r="U39" s="41">
        <v>20</v>
      </c>
      <c r="V39" s="41">
        <v>20</v>
      </c>
      <c r="W39" s="41">
        <v>20</v>
      </c>
      <c r="X39" s="41">
        <v>20</v>
      </c>
      <c r="Y39" s="41">
        <v>20</v>
      </c>
      <c r="Z39" s="41">
        <v>20</v>
      </c>
      <c r="AA39" s="41">
        <v>20</v>
      </c>
      <c r="AB39" s="41">
        <v>20</v>
      </c>
      <c r="AC39" s="41">
        <v>20</v>
      </c>
      <c r="AD39" s="41">
        <v>20</v>
      </c>
      <c r="AE39" s="41">
        <f>AD39</f>
        <v>20</v>
      </c>
      <c r="AF39" s="6"/>
      <c r="AG39" s="8" t="b">
        <f t="shared" si="5"/>
        <v>1</v>
      </c>
      <c r="AH39" s="6"/>
      <c r="AI39" s="6"/>
      <c r="AJ39" s="6"/>
    </row>
    <row r="40" spans="1:36" s="4" customFormat="1" ht="42" customHeight="1" x14ac:dyDescent="0.2">
      <c r="A40" s="50" t="s">
        <v>96</v>
      </c>
      <c r="B40" s="43" t="s">
        <v>16</v>
      </c>
      <c r="C40" s="43" t="s">
        <v>16</v>
      </c>
      <c r="D40" s="43" t="s">
        <v>16</v>
      </c>
      <c r="E40" s="43" t="s">
        <v>16</v>
      </c>
      <c r="F40" s="43" t="s">
        <v>16</v>
      </c>
      <c r="G40" s="43" t="s">
        <v>16</v>
      </c>
      <c r="H40" s="43" t="s">
        <v>16</v>
      </c>
      <c r="I40" s="43" t="s">
        <v>16</v>
      </c>
      <c r="J40" s="43" t="s">
        <v>16</v>
      </c>
      <c r="K40" s="43" t="s">
        <v>16</v>
      </c>
      <c r="L40" s="43" t="s">
        <v>16</v>
      </c>
      <c r="M40" s="43" t="s">
        <v>16</v>
      </c>
      <c r="N40" s="43" t="s">
        <v>16</v>
      </c>
      <c r="O40" s="43" t="s">
        <v>16</v>
      </c>
      <c r="P40" s="39"/>
      <c r="Q40" s="41">
        <f t="shared" si="24"/>
        <v>24</v>
      </c>
      <c r="R40" s="42" t="s">
        <v>113</v>
      </c>
      <c r="S40" s="41"/>
      <c r="T40" s="41">
        <v>1</v>
      </c>
      <c r="U40" s="41">
        <v>1</v>
      </c>
      <c r="V40" s="41">
        <v>1</v>
      </c>
      <c r="W40" s="41">
        <v>1</v>
      </c>
      <c r="X40" s="41">
        <v>1</v>
      </c>
      <c r="Y40" s="41">
        <v>1</v>
      </c>
      <c r="Z40" s="41">
        <v>1</v>
      </c>
      <c r="AA40" s="41">
        <v>1</v>
      </c>
      <c r="AB40" s="41">
        <v>1</v>
      </c>
      <c r="AC40" s="41">
        <v>1</v>
      </c>
      <c r="AD40" s="41">
        <v>1</v>
      </c>
      <c r="AE40" s="41">
        <f>AD40</f>
        <v>1</v>
      </c>
      <c r="AF40" s="6"/>
      <c r="AG40" s="8" t="e">
        <f>C40=D40+E40+F40+G40+H40+I40+J40+K40+L40+M40+N40+O40</f>
        <v>#VALUE!</v>
      </c>
      <c r="AH40" s="6"/>
      <c r="AI40" s="6"/>
      <c r="AJ40" s="6"/>
    </row>
    <row r="41" spans="1:36" s="6" customFormat="1" ht="153" x14ac:dyDescent="0.2">
      <c r="A41" s="44" t="s">
        <v>111</v>
      </c>
      <c r="B41" s="43" t="s">
        <v>16</v>
      </c>
      <c r="C41" s="43" t="s">
        <v>16</v>
      </c>
      <c r="D41" s="43" t="s">
        <v>16</v>
      </c>
      <c r="E41" s="43" t="s">
        <v>16</v>
      </c>
      <c r="F41" s="43" t="s">
        <v>16</v>
      </c>
      <c r="G41" s="43" t="s">
        <v>16</v>
      </c>
      <c r="H41" s="43" t="s">
        <v>16</v>
      </c>
      <c r="I41" s="43" t="s">
        <v>16</v>
      </c>
      <c r="J41" s="43" t="s">
        <v>16</v>
      </c>
      <c r="K41" s="43" t="s">
        <v>16</v>
      </c>
      <c r="L41" s="43" t="s">
        <v>16</v>
      </c>
      <c r="M41" s="43" t="s">
        <v>16</v>
      </c>
      <c r="N41" s="43" t="s">
        <v>16</v>
      </c>
      <c r="O41" s="43" t="s">
        <v>16</v>
      </c>
      <c r="P41" s="45"/>
      <c r="Q41" s="41">
        <f t="shared" si="24"/>
        <v>25</v>
      </c>
      <c r="R41" s="42" t="s">
        <v>106</v>
      </c>
      <c r="S41" s="41">
        <v>100</v>
      </c>
      <c r="T41" s="41">
        <v>100</v>
      </c>
      <c r="U41" s="41">
        <v>100</v>
      </c>
      <c r="V41" s="41">
        <v>100</v>
      </c>
      <c r="W41" s="41">
        <v>100</v>
      </c>
      <c r="X41" s="41">
        <v>100</v>
      </c>
      <c r="Y41" s="41">
        <v>100</v>
      </c>
      <c r="Z41" s="41">
        <v>100</v>
      </c>
      <c r="AA41" s="41">
        <v>100</v>
      </c>
      <c r="AB41" s="41">
        <v>100</v>
      </c>
      <c r="AC41" s="41">
        <v>100</v>
      </c>
      <c r="AD41" s="41">
        <v>100</v>
      </c>
      <c r="AE41" s="41">
        <f>AD41</f>
        <v>100</v>
      </c>
      <c r="AG41" s="8" t="e">
        <f t="shared" ref="AG41" si="25">C41=D41+E41+F41+G41+H41+I41+J41+K41+L41+M41+N41+O41</f>
        <v>#VALUE!</v>
      </c>
    </row>
    <row r="42" spans="1:36" s="4" customFormat="1" ht="127.5" x14ac:dyDescent="0.2">
      <c r="A42" s="46" t="s">
        <v>34</v>
      </c>
      <c r="B42" s="40" t="s">
        <v>17</v>
      </c>
      <c r="C42" s="43">
        <f t="shared" si="19"/>
        <v>33849492.609999999</v>
      </c>
      <c r="D42" s="43">
        <f>D43+D44</f>
        <v>2473174.21</v>
      </c>
      <c r="E42" s="43">
        <f t="shared" ref="E42:O42" si="26">E43+E44</f>
        <v>2370574.4</v>
      </c>
      <c r="F42" s="43">
        <f t="shared" si="26"/>
        <v>2370574.4</v>
      </c>
      <c r="G42" s="43">
        <f t="shared" si="26"/>
        <v>2720574.4</v>
      </c>
      <c r="H42" s="43">
        <f t="shared" si="26"/>
        <v>2770574.4</v>
      </c>
      <c r="I42" s="43">
        <f t="shared" si="26"/>
        <v>2870574.4</v>
      </c>
      <c r="J42" s="43">
        <f t="shared" si="26"/>
        <v>2920574.4</v>
      </c>
      <c r="K42" s="43">
        <f t="shared" si="26"/>
        <v>2970574.4</v>
      </c>
      <c r="L42" s="43">
        <f t="shared" si="26"/>
        <v>3020574.4</v>
      </c>
      <c r="M42" s="43">
        <f t="shared" si="26"/>
        <v>3070574.4</v>
      </c>
      <c r="N42" s="43">
        <f t="shared" si="26"/>
        <v>3120574.4</v>
      </c>
      <c r="O42" s="43">
        <f t="shared" si="26"/>
        <v>3170574.4</v>
      </c>
      <c r="P42" s="38" t="s">
        <v>70</v>
      </c>
      <c r="Q42" s="41">
        <f>Q41+1</f>
        <v>26</v>
      </c>
      <c r="R42" s="40" t="s">
        <v>58</v>
      </c>
      <c r="S42" s="41">
        <f>S46+S49+S52+S55+S58</f>
        <v>10</v>
      </c>
      <c r="T42" s="41">
        <f t="shared" ref="T42:AD42" si="27">T46+T49+T52+T55+T58</f>
        <v>9</v>
      </c>
      <c r="U42" s="41">
        <f t="shared" si="27"/>
        <v>9</v>
      </c>
      <c r="V42" s="41">
        <f t="shared" si="27"/>
        <v>10</v>
      </c>
      <c r="W42" s="41">
        <f t="shared" si="27"/>
        <v>11</v>
      </c>
      <c r="X42" s="41">
        <f t="shared" si="27"/>
        <v>11</v>
      </c>
      <c r="Y42" s="41">
        <f t="shared" si="27"/>
        <v>11</v>
      </c>
      <c r="Z42" s="41">
        <f t="shared" si="27"/>
        <v>11</v>
      </c>
      <c r="AA42" s="41">
        <f t="shared" si="27"/>
        <v>12</v>
      </c>
      <c r="AB42" s="41">
        <f t="shared" si="27"/>
        <v>12</v>
      </c>
      <c r="AC42" s="41">
        <f t="shared" si="27"/>
        <v>12</v>
      </c>
      <c r="AD42" s="41">
        <f t="shared" si="27"/>
        <v>12</v>
      </c>
      <c r="AE42" s="41">
        <f t="shared" si="23"/>
        <v>130</v>
      </c>
      <c r="AF42" s="6"/>
      <c r="AG42" s="8" t="b">
        <f t="shared" si="5"/>
        <v>1</v>
      </c>
      <c r="AH42" s="6"/>
      <c r="AI42" s="6"/>
      <c r="AJ42" s="6"/>
    </row>
    <row r="43" spans="1:36" s="4" customFormat="1" ht="157.5" customHeight="1" x14ac:dyDescent="0.2">
      <c r="A43" s="47"/>
      <c r="B43" s="48" t="s">
        <v>73</v>
      </c>
      <c r="C43" s="45">
        <f t="shared" si="19"/>
        <v>14105288.210000001</v>
      </c>
      <c r="D43" s="45">
        <f>D47+D50+D53+D56+D59</f>
        <v>1269490.51</v>
      </c>
      <c r="E43" s="45">
        <f t="shared" ref="E43:O43" si="28">E47+E50+E53+E56+E59</f>
        <v>1166890.7</v>
      </c>
      <c r="F43" s="45">
        <f t="shared" si="28"/>
        <v>1166890.7</v>
      </c>
      <c r="G43" s="45">
        <f t="shared" si="28"/>
        <v>1166890.7</v>
      </c>
      <c r="H43" s="45">
        <f t="shared" si="28"/>
        <v>1166890.7</v>
      </c>
      <c r="I43" s="45">
        <f t="shared" si="28"/>
        <v>1166890.7</v>
      </c>
      <c r="J43" s="45">
        <f t="shared" si="28"/>
        <v>1166890.7</v>
      </c>
      <c r="K43" s="45">
        <f t="shared" si="28"/>
        <v>1166890.7</v>
      </c>
      <c r="L43" s="45">
        <f t="shared" si="28"/>
        <v>1166890.7</v>
      </c>
      <c r="M43" s="45">
        <f t="shared" si="28"/>
        <v>1166890.7</v>
      </c>
      <c r="N43" s="45">
        <f t="shared" si="28"/>
        <v>1166890.7</v>
      </c>
      <c r="O43" s="45">
        <f t="shared" si="28"/>
        <v>1166890.7</v>
      </c>
      <c r="P43" s="47"/>
      <c r="Q43" s="35">
        <f t="shared" si="24"/>
        <v>27</v>
      </c>
      <c r="R43" s="48" t="s">
        <v>59</v>
      </c>
      <c r="S43" s="35">
        <v>5</v>
      </c>
      <c r="T43" s="35">
        <v>5</v>
      </c>
      <c r="U43" s="35">
        <v>5</v>
      </c>
      <c r="V43" s="35">
        <v>5</v>
      </c>
      <c r="W43" s="35">
        <v>5</v>
      </c>
      <c r="X43" s="35">
        <v>5</v>
      </c>
      <c r="Y43" s="35">
        <v>5</v>
      </c>
      <c r="Z43" s="35">
        <v>5</v>
      </c>
      <c r="AA43" s="35">
        <v>5</v>
      </c>
      <c r="AB43" s="35">
        <v>5</v>
      </c>
      <c r="AC43" s="35">
        <v>5</v>
      </c>
      <c r="AD43" s="35">
        <v>5</v>
      </c>
      <c r="AE43" s="35">
        <f t="shared" si="23"/>
        <v>60</v>
      </c>
      <c r="AF43" s="6"/>
      <c r="AG43" s="8" t="b">
        <f t="shared" si="5"/>
        <v>1</v>
      </c>
      <c r="AH43" s="6"/>
      <c r="AI43" s="6"/>
      <c r="AJ43" s="6"/>
    </row>
    <row r="44" spans="1:36" s="4" customFormat="1" ht="161.25" customHeight="1" x14ac:dyDescent="0.2">
      <c r="A44" s="47"/>
      <c r="B44" s="52" t="s">
        <v>18</v>
      </c>
      <c r="C44" s="67">
        <f t="shared" si="19"/>
        <v>19744204.399999999</v>
      </c>
      <c r="D44" s="67">
        <f t="shared" ref="D44:O44" si="29">D48+D51+D54+D57+D60</f>
        <v>1203683.7</v>
      </c>
      <c r="E44" s="67">
        <f t="shared" si="29"/>
        <v>1203683.7</v>
      </c>
      <c r="F44" s="67">
        <f t="shared" si="29"/>
        <v>1203683.7</v>
      </c>
      <c r="G44" s="67">
        <f>G48+G51+G54+G57+G60</f>
        <v>1553683.7</v>
      </c>
      <c r="H44" s="67">
        <f t="shared" si="29"/>
        <v>1603683.7</v>
      </c>
      <c r="I44" s="67">
        <f t="shared" si="29"/>
        <v>1703683.7</v>
      </c>
      <c r="J44" s="67">
        <f t="shared" si="29"/>
        <v>1753683.7</v>
      </c>
      <c r="K44" s="67">
        <f t="shared" si="29"/>
        <v>1803683.7</v>
      </c>
      <c r="L44" s="67">
        <f t="shared" si="29"/>
        <v>1853683.7</v>
      </c>
      <c r="M44" s="67">
        <f t="shared" si="29"/>
        <v>1903683.7</v>
      </c>
      <c r="N44" s="67">
        <f t="shared" si="29"/>
        <v>1953683.7</v>
      </c>
      <c r="O44" s="67">
        <f t="shared" si="29"/>
        <v>2003683.7</v>
      </c>
      <c r="P44" s="47"/>
      <c r="Q44" s="35">
        <f t="shared" si="24"/>
        <v>28</v>
      </c>
      <c r="R44" s="48" t="s">
        <v>90</v>
      </c>
      <c r="S44" s="35">
        <v>5</v>
      </c>
      <c r="T44" s="35">
        <v>5</v>
      </c>
      <c r="U44" s="35">
        <v>5</v>
      </c>
      <c r="V44" s="35">
        <v>5</v>
      </c>
      <c r="W44" s="35">
        <v>5</v>
      </c>
      <c r="X44" s="35">
        <v>5</v>
      </c>
      <c r="Y44" s="35">
        <v>5</v>
      </c>
      <c r="Z44" s="35">
        <v>5</v>
      </c>
      <c r="AA44" s="35">
        <v>5</v>
      </c>
      <c r="AB44" s="35">
        <v>5</v>
      </c>
      <c r="AC44" s="35">
        <v>5</v>
      </c>
      <c r="AD44" s="35">
        <v>5</v>
      </c>
      <c r="AE44" s="35">
        <f t="shared" si="23"/>
        <v>60</v>
      </c>
      <c r="AF44" s="6"/>
      <c r="AG44" s="8" t="b">
        <f t="shared" si="5"/>
        <v>1</v>
      </c>
      <c r="AH44" s="6"/>
      <c r="AI44" s="6"/>
      <c r="AJ44" s="6"/>
    </row>
    <row r="45" spans="1:36" s="4" customFormat="1" ht="89.25" x14ac:dyDescent="0.2">
      <c r="A45" s="48"/>
      <c r="B45" s="53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48"/>
      <c r="Q45" s="41">
        <f t="shared" si="24"/>
        <v>29</v>
      </c>
      <c r="R45" s="40" t="s">
        <v>60</v>
      </c>
      <c r="S45" s="24">
        <v>0.1</v>
      </c>
      <c r="T45" s="24">
        <v>0.1</v>
      </c>
      <c r="U45" s="24">
        <v>0.1</v>
      </c>
      <c r="V45" s="24">
        <v>0.1</v>
      </c>
      <c r="W45" s="24">
        <v>0.1</v>
      </c>
      <c r="X45" s="24">
        <v>0.1</v>
      </c>
      <c r="Y45" s="24">
        <v>0.1</v>
      </c>
      <c r="Z45" s="24">
        <v>0.1</v>
      </c>
      <c r="AA45" s="24">
        <v>0.1</v>
      </c>
      <c r="AB45" s="24">
        <v>0.1</v>
      </c>
      <c r="AC45" s="24">
        <v>0.1</v>
      </c>
      <c r="AD45" s="24">
        <v>0.1</v>
      </c>
      <c r="AE45" s="24">
        <f>SUM(S45:AD45)</f>
        <v>1.2</v>
      </c>
      <c r="AF45" s="6"/>
      <c r="AG45" s="8" t="b">
        <f t="shared" si="5"/>
        <v>1</v>
      </c>
      <c r="AH45" s="6"/>
      <c r="AI45" s="6"/>
      <c r="AJ45" s="6"/>
    </row>
    <row r="46" spans="1:36" s="4" customFormat="1" ht="25.5" x14ac:dyDescent="0.2">
      <c r="A46" s="53" t="s">
        <v>35</v>
      </c>
      <c r="B46" s="48" t="s">
        <v>17</v>
      </c>
      <c r="C46" s="45">
        <f t="shared" ref="C46:C84" si="30">SUM(D46:O46)</f>
        <v>237184.34</v>
      </c>
      <c r="D46" s="45">
        <f t="shared" ref="D46:O46" si="31">D47+D48</f>
        <v>20546.71</v>
      </c>
      <c r="E46" s="45">
        <f t="shared" si="31"/>
        <v>19694.330000000002</v>
      </c>
      <c r="F46" s="45">
        <f t="shared" si="31"/>
        <v>19694.330000000002</v>
      </c>
      <c r="G46" s="45">
        <f t="shared" si="31"/>
        <v>19694.330000000002</v>
      </c>
      <c r="H46" s="45">
        <f t="shared" si="31"/>
        <v>19694.330000000002</v>
      </c>
      <c r="I46" s="45">
        <f t="shared" si="31"/>
        <v>19694.330000000002</v>
      </c>
      <c r="J46" s="45">
        <f t="shared" si="31"/>
        <v>19694.330000000002</v>
      </c>
      <c r="K46" s="45">
        <f t="shared" si="31"/>
        <v>19694.330000000002</v>
      </c>
      <c r="L46" s="45">
        <f t="shared" si="31"/>
        <v>19694.330000000002</v>
      </c>
      <c r="M46" s="45">
        <f t="shared" si="31"/>
        <v>19694.330000000002</v>
      </c>
      <c r="N46" s="45">
        <f t="shared" si="31"/>
        <v>19694.330000000002</v>
      </c>
      <c r="O46" s="45">
        <f t="shared" si="31"/>
        <v>19694.330000000002</v>
      </c>
      <c r="P46" s="47"/>
      <c r="Q46" s="58">
        <f t="shared" si="24"/>
        <v>30</v>
      </c>
      <c r="R46" s="52" t="s">
        <v>62</v>
      </c>
      <c r="S46" s="60">
        <v>1</v>
      </c>
      <c r="T46" s="60">
        <v>1</v>
      </c>
      <c r="U46" s="60">
        <v>1</v>
      </c>
      <c r="V46" s="60">
        <v>1</v>
      </c>
      <c r="W46" s="60">
        <v>1</v>
      </c>
      <c r="X46" s="60">
        <v>1</v>
      </c>
      <c r="Y46" s="60">
        <v>1</v>
      </c>
      <c r="Z46" s="60">
        <v>1</v>
      </c>
      <c r="AA46" s="60">
        <v>1</v>
      </c>
      <c r="AB46" s="60">
        <v>1</v>
      </c>
      <c r="AC46" s="60">
        <v>1</v>
      </c>
      <c r="AD46" s="60">
        <v>1</v>
      </c>
      <c r="AE46" s="60">
        <f>SUM(S46:AD48)</f>
        <v>12</v>
      </c>
      <c r="AF46" s="10"/>
      <c r="AG46" s="8" t="b">
        <f t="shared" si="5"/>
        <v>1</v>
      </c>
      <c r="AH46" s="6"/>
      <c r="AI46" s="6"/>
      <c r="AJ46" s="6"/>
    </row>
    <row r="47" spans="1:36" s="4" customFormat="1" ht="63.75" x14ac:dyDescent="0.2">
      <c r="A47" s="57"/>
      <c r="B47" s="40" t="s">
        <v>73</v>
      </c>
      <c r="C47" s="43">
        <f t="shared" si="30"/>
        <v>117184.34</v>
      </c>
      <c r="D47" s="43">
        <f>D48*1.054671184</f>
        <v>10546.71</v>
      </c>
      <c r="E47" s="43">
        <f>E48*0.9694329999</f>
        <v>9694.33</v>
      </c>
      <c r="F47" s="43">
        <f>F48*0.9694329999</f>
        <v>9694.33</v>
      </c>
      <c r="G47" s="43">
        <v>9694.33</v>
      </c>
      <c r="H47" s="43">
        <v>9694.33</v>
      </c>
      <c r="I47" s="43">
        <v>9694.33</v>
      </c>
      <c r="J47" s="43">
        <v>9694.33</v>
      </c>
      <c r="K47" s="43">
        <v>9694.33</v>
      </c>
      <c r="L47" s="43">
        <v>9694.33</v>
      </c>
      <c r="M47" s="43">
        <v>9694.33</v>
      </c>
      <c r="N47" s="43">
        <v>9694.33</v>
      </c>
      <c r="O47" s="43">
        <v>9694.33</v>
      </c>
      <c r="P47" s="47"/>
      <c r="Q47" s="58"/>
      <c r="R47" s="52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10"/>
      <c r="AG47" s="8" t="b">
        <f t="shared" si="5"/>
        <v>1</v>
      </c>
      <c r="AH47" s="6"/>
      <c r="AI47" s="6"/>
      <c r="AJ47" s="6"/>
    </row>
    <row r="48" spans="1:36" s="4" customFormat="1" ht="38.25" x14ac:dyDescent="0.2">
      <c r="A48" s="57"/>
      <c r="B48" s="40" t="s">
        <v>18</v>
      </c>
      <c r="C48" s="43">
        <f t="shared" si="30"/>
        <v>120000</v>
      </c>
      <c r="D48" s="43">
        <v>10000</v>
      </c>
      <c r="E48" s="43">
        <v>10000</v>
      </c>
      <c r="F48" s="43">
        <v>10000</v>
      </c>
      <c r="G48" s="43">
        <v>10000</v>
      </c>
      <c r="H48" s="43">
        <v>10000</v>
      </c>
      <c r="I48" s="43">
        <v>10000</v>
      </c>
      <c r="J48" s="43">
        <v>10000</v>
      </c>
      <c r="K48" s="43">
        <v>10000</v>
      </c>
      <c r="L48" s="43">
        <v>10000</v>
      </c>
      <c r="M48" s="43">
        <v>10000</v>
      </c>
      <c r="N48" s="43">
        <v>10000</v>
      </c>
      <c r="O48" s="43">
        <v>10000</v>
      </c>
      <c r="P48" s="47"/>
      <c r="Q48" s="56"/>
      <c r="R48" s="53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10"/>
      <c r="AG48" s="8" t="b">
        <f t="shared" si="5"/>
        <v>1</v>
      </c>
      <c r="AH48" s="6"/>
      <c r="AI48" s="6"/>
      <c r="AJ48" s="6"/>
    </row>
    <row r="49" spans="1:36" s="4" customFormat="1" ht="25.5" x14ac:dyDescent="0.2">
      <c r="A49" s="57" t="s">
        <v>36</v>
      </c>
      <c r="B49" s="40" t="s">
        <v>17</v>
      </c>
      <c r="C49" s="43">
        <f t="shared" si="30"/>
        <v>19531060.510000002</v>
      </c>
      <c r="D49" s="43">
        <f t="shared" ref="D49:O49" si="32">D50+D51</f>
        <v>1232802.71</v>
      </c>
      <c r="E49" s="43">
        <f t="shared" si="32"/>
        <v>1181659.8</v>
      </c>
      <c r="F49" s="43">
        <f t="shared" si="32"/>
        <v>1181659.8</v>
      </c>
      <c r="G49" s="43">
        <f t="shared" si="32"/>
        <v>1531659.8</v>
      </c>
      <c r="H49" s="43">
        <f t="shared" si="32"/>
        <v>1581659.8</v>
      </c>
      <c r="I49" s="43">
        <f t="shared" si="32"/>
        <v>1681659.8</v>
      </c>
      <c r="J49" s="43">
        <f t="shared" si="32"/>
        <v>1731659.8</v>
      </c>
      <c r="K49" s="43">
        <f t="shared" si="32"/>
        <v>1781659.8</v>
      </c>
      <c r="L49" s="43">
        <f t="shared" si="32"/>
        <v>1831659.8</v>
      </c>
      <c r="M49" s="43">
        <f t="shared" si="32"/>
        <v>1881659.8</v>
      </c>
      <c r="N49" s="43">
        <f t="shared" si="32"/>
        <v>1931659.8</v>
      </c>
      <c r="O49" s="43">
        <f t="shared" si="32"/>
        <v>1981659.8</v>
      </c>
      <c r="P49" s="47"/>
      <c r="Q49" s="59">
        <f>Q46+1</f>
        <v>31</v>
      </c>
      <c r="R49" s="51" t="s">
        <v>62</v>
      </c>
      <c r="S49" s="55">
        <v>5</v>
      </c>
      <c r="T49" s="55">
        <v>4</v>
      </c>
      <c r="U49" s="55">
        <v>4</v>
      </c>
      <c r="V49" s="55">
        <v>5</v>
      </c>
      <c r="W49" s="55">
        <v>6</v>
      </c>
      <c r="X49" s="55">
        <v>6</v>
      </c>
      <c r="Y49" s="55">
        <v>6</v>
      </c>
      <c r="Z49" s="55">
        <v>6</v>
      </c>
      <c r="AA49" s="55">
        <v>7</v>
      </c>
      <c r="AB49" s="55">
        <v>7</v>
      </c>
      <c r="AC49" s="55">
        <v>7</v>
      </c>
      <c r="AD49" s="55">
        <v>7</v>
      </c>
      <c r="AE49" s="55">
        <f>SUM(S49:AD51)</f>
        <v>70</v>
      </c>
      <c r="AF49" s="10"/>
      <c r="AG49" s="8" t="b">
        <f t="shared" si="5"/>
        <v>1</v>
      </c>
      <c r="AH49" s="6"/>
      <c r="AI49" s="6"/>
      <c r="AJ49" s="6"/>
    </row>
    <row r="50" spans="1:36" s="4" customFormat="1" ht="63.75" x14ac:dyDescent="0.2">
      <c r="A50" s="57"/>
      <c r="B50" s="40" t="s">
        <v>73</v>
      </c>
      <c r="C50" s="43">
        <f t="shared" si="30"/>
        <v>7031060.5099999998</v>
      </c>
      <c r="D50" s="43">
        <f>D51*1.054671184</f>
        <v>632802.71</v>
      </c>
      <c r="E50" s="43">
        <f>E51*0.9694329999</f>
        <v>581659.80000000005</v>
      </c>
      <c r="F50" s="43">
        <f>F51*0.9694329999</f>
        <v>581659.80000000005</v>
      </c>
      <c r="G50" s="43">
        <v>581659.80000000005</v>
      </c>
      <c r="H50" s="43">
        <v>581659.80000000005</v>
      </c>
      <c r="I50" s="43">
        <v>581659.80000000005</v>
      </c>
      <c r="J50" s="43">
        <v>581659.80000000005</v>
      </c>
      <c r="K50" s="43">
        <v>581659.80000000005</v>
      </c>
      <c r="L50" s="43">
        <v>581659.80000000005</v>
      </c>
      <c r="M50" s="43">
        <v>581659.80000000005</v>
      </c>
      <c r="N50" s="43">
        <v>581659.80000000005</v>
      </c>
      <c r="O50" s="43">
        <v>581659.80000000005</v>
      </c>
      <c r="P50" s="47"/>
      <c r="Q50" s="58"/>
      <c r="R50" s="52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10"/>
      <c r="AG50" s="8" t="b">
        <f t="shared" si="5"/>
        <v>1</v>
      </c>
      <c r="AH50" s="6"/>
      <c r="AI50" s="6"/>
      <c r="AJ50" s="6"/>
    </row>
    <row r="51" spans="1:36" s="4" customFormat="1" ht="38.25" x14ac:dyDescent="0.2">
      <c r="A51" s="57"/>
      <c r="B51" s="40" t="s">
        <v>18</v>
      </c>
      <c r="C51" s="43">
        <f t="shared" si="30"/>
        <v>12500000</v>
      </c>
      <c r="D51" s="43">
        <v>600000</v>
      </c>
      <c r="E51" s="43">
        <v>600000</v>
      </c>
      <c r="F51" s="43">
        <v>600000</v>
      </c>
      <c r="G51" s="43">
        <v>950000</v>
      </c>
      <c r="H51" s="43">
        <v>1000000</v>
      </c>
      <c r="I51" s="43">
        <v>1100000</v>
      </c>
      <c r="J51" s="43">
        <v>1150000</v>
      </c>
      <c r="K51" s="43">
        <v>1200000</v>
      </c>
      <c r="L51" s="43">
        <v>1250000</v>
      </c>
      <c r="M51" s="43">
        <v>1300000</v>
      </c>
      <c r="N51" s="43">
        <v>1350000</v>
      </c>
      <c r="O51" s="43">
        <v>1400000</v>
      </c>
      <c r="P51" s="47"/>
      <c r="Q51" s="56"/>
      <c r="R51" s="53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10"/>
      <c r="AG51" s="8" t="b">
        <f t="shared" si="5"/>
        <v>1</v>
      </c>
      <c r="AH51" s="6"/>
      <c r="AI51" s="6"/>
      <c r="AJ51" s="6"/>
    </row>
    <row r="52" spans="1:36" s="4" customFormat="1" ht="25.5" x14ac:dyDescent="0.2">
      <c r="A52" s="57" t="s">
        <v>37</v>
      </c>
      <c r="B52" s="40" t="s">
        <v>17</v>
      </c>
      <c r="C52" s="43">
        <f t="shared" si="30"/>
        <v>1185921.71</v>
      </c>
      <c r="D52" s="43">
        <f t="shared" ref="D52:O52" si="33">D53+D54</f>
        <v>102733.56</v>
      </c>
      <c r="E52" s="43">
        <f t="shared" si="33"/>
        <v>98471.65</v>
      </c>
      <c r="F52" s="43">
        <f t="shared" si="33"/>
        <v>98471.65</v>
      </c>
      <c r="G52" s="43">
        <f t="shared" si="33"/>
        <v>98471.65</v>
      </c>
      <c r="H52" s="43">
        <f t="shared" si="33"/>
        <v>98471.65</v>
      </c>
      <c r="I52" s="43">
        <f t="shared" si="33"/>
        <v>98471.65</v>
      </c>
      <c r="J52" s="43">
        <f t="shared" si="33"/>
        <v>98471.65</v>
      </c>
      <c r="K52" s="43">
        <f t="shared" si="33"/>
        <v>98471.65</v>
      </c>
      <c r="L52" s="43">
        <f t="shared" si="33"/>
        <v>98471.65</v>
      </c>
      <c r="M52" s="43">
        <f t="shared" si="33"/>
        <v>98471.65</v>
      </c>
      <c r="N52" s="43">
        <f t="shared" si="33"/>
        <v>98471.65</v>
      </c>
      <c r="O52" s="43">
        <f t="shared" si="33"/>
        <v>98471.65</v>
      </c>
      <c r="P52" s="47"/>
      <c r="Q52" s="59">
        <f>Q49+1</f>
        <v>32</v>
      </c>
      <c r="R52" s="51" t="s">
        <v>62</v>
      </c>
      <c r="S52" s="55">
        <v>1</v>
      </c>
      <c r="T52" s="55">
        <v>1</v>
      </c>
      <c r="U52" s="55">
        <v>1</v>
      </c>
      <c r="V52" s="55">
        <v>1</v>
      </c>
      <c r="W52" s="55">
        <v>1</v>
      </c>
      <c r="X52" s="55">
        <v>1</v>
      </c>
      <c r="Y52" s="55">
        <v>1</v>
      </c>
      <c r="Z52" s="55">
        <v>1</v>
      </c>
      <c r="AA52" s="55">
        <v>1</v>
      </c>
      <c r="AB52" s="55">
        <v>1</v>
      </c>
      <c r="AC52" s="55">
        <v>1</v>
      </c>
      <c r="AD52" s="55">
        <v>1</v>
      </c>
      <c r="AE52" s="55">
        <f>SUM(S52:AD54)</f>
        <v>12</v>
      </c>
      <c r="AF52" s="10"/>
      <c r="AG52" s="8" t="b">
        <f t="shared" si="5"/>
        <v>1</v>
      </c>
      <c r="AH52" s="6"/>
      <c r="AI52" s="6"/>
      <c r="AJ52" s="6"/>
    </row>
    <row r="53" spans="1:36" s="4" customFormat="1" ht="63.75" x14ac:dyDescent="0.2">
      <c r="A53" s="57"/>
      <c r="B53" s="40" t="s">
        <v>73</v>
      </c>
      <c r="C53" s="43">
        <f t="shared" si="30"/>
        <v>585921.71</v>
      </c>
      <c r="D53" s="43">
        <f>D54*1.054671184</f>
        <v>52733.56</v>
      </c>
      <c r="E53" s="43">
        <f>E54*0.9694329999</f>
        <v>48471.65</v>
      </c>
      <c r="F53" s="43">
        <f>F54*0.9694329999</f>
        <v>48471.65</v>
      </c>
      <c r="G53" s="43">
        <v>48471.65</v>
      </c>
      <c r="H53" s="43">
        <v>48471.65</v>
      </c>
      <c r="I53" s="43">
        <v>48471.65</v>
      </c>
      <c r="J53" s="43">
        <v>48471.65</v>
      </c>
      <c r="K53" s="43">
        <v>48471.65</v>
      </c>
      <c r="L53" s="43">
        <v>48471.65</v>
      </c>
      <c r="M53" s="43">
        <v>48471.65</v>
      </c>
      <c r="N53" s="43">
        <v>48471.65</v>
      </c>
      <c r="O53" s="43">
        <v>48471.65</v>
      </c>
      <c r="P53" s="47"/>
      <c r="Q53" s="58"/>
      <c r="R53" s="52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10"/>
      <c r="AG53" s="8" t="b">
        <f t="shared" si="5"/>
        <v>1</v>
      </c>
      <c r="AH53" s="6"/>
      <c r="AI53" s="6"/>
      <c r="AJ53" s="6"/>
    </row>
    <row r="54" spans="1:36" s="4" customFormat="1" ht="38.25" x14ac:dyDescent="0.2">
      <c r="A54" s="57"/>
      <c r="B54" s="40" t="s">
        <v>18</v>
      </c>
      <c r="C54" s="43">
        <f t="shared" si="30"/>
        <v>600000</v>
      </c>
      <c r="D54" s="43">
        <v>50000</v>
      </c>
      <c r="E54" s="43">
        <v>50000</v>
      </c>
      <c r="F54" s="43">
        <v>50000</v>
      </c>
      <c r="G54" s="43">
        <v>50000</v>
      </c>
      <c r="H54" s="43">
        <v>50000</v>
      </c>
      <c r="I54" s="43">
        <v>50000</v>
      </c>
      <c r="J54" s="43">
        <v>50000</v>
      </c>
      <c r="K54" s="43">
        <v>50000</v>
      </c>
      <c r="L54" s="43">
        <v>50000</v>
      </c>
      <c r="M54" s="43">
        <v>50000</v>
      </c>
      <c r="N54" s="43">
        <v>50000</v>
      </c>
      <c r="O54" s="43">
        <v>50000</v>
      </c>
      <c r="P54" s="47"/>
      <c r="Q54" s="56"/>
      <c r="R54" s="53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10"/>
      <c r="AG54" s="8" t="b">
        <f t="shared" si="5"/>
        <v>1</v>
      </c>
      <c r="AH54" s="6"/>
      <c r="AI54" s="6"/>
      <c r="AJ54" s="6"/>
    </row>
    <row r="55" spans="1:36" s="4" customFormat="1" ht="25.5" x14ac:dyDescent="0.2">
      <c r="A55" s="57" t="s">
        <v>38</v>
      </c>
      <c r="B55" s="40" t="s">
        <v>20</v>
      </c>
      <c r="C55" s="43">
        <f t="shared" si="30"/>
        <v>1185921.71</v>
      </c>
      <c r="D55" s="43">
        <f t="shared" ref="D55" si="34">D56+D57</f>
        <v>102733.56</v>
      </c>
      <c r="E55" s="43">
        <f t="shared" ref="E55:O55" si="35">E56+E57</f>
        <v>98471.65</v>
      </c>
      <c r="F55" s="43">
        <f t="shared" si="35"/>
        <v>98471.65</v>
      </c>
      <c r="G55" s="43">
        <f t="shared" si="35"/>
        <v>98471.65</v>
      </c>
      <c r="H55" s="43">
        <f t="shared" si="35"/>
        <v>98471.65</v>
      </c>
      <c r="I55" s="43">
        <f t="shared" si="35"/>
        <v>98471.65</v>
      </c>
      <c r="J55" s="43">
        <f t="shared" si="35"/>
        <v>98471.65</v>
      </c>
      <c r="K55" s="43">
        <f t="shared" si="35"/>
        <v>98471.65</v>
      </c>
      <c r="L55" s="43">
        <f t="shared" si="35"/>
        <v>98471.65</v>
      </c>
      <c r="M55" s="43">
        <f t="shared" si="35"/>
        <v>98471.65</v>
      </c>
      <c r="N55" s="43">
        <f t="shared" si="35"/>
        <v>98471.65</v>
      </c>
      <c r="O55" s="43">
        <f t="shared" si="35"/>
        <v>98471.65</v>
      </c>
      <c r="P55" s="47"/>
      <c r="Q55" s="59">
        <f>Q52+1</f>
        <v>33</v>
      </c>
      <c r="R55" s="51" t="s">
        <v>62</v>
      </c>
      <c r="S55" s="54">
        <v>1</v>
      </c>
      <c r="T55" s="54">
        <v>1</v>
      </c>
      <c r="U55" s="54">
        <v>1</v>
      </c>
      <c r="V55" s="54">
        <v>1</v>
      </c>
      <c r="W55" s="54">
        <v>1</v>
      </c>
      <c r="X55" s="54">
        <v>1</v>
      </c>
      <c r="Y55" s="54">
        <v>1</v>
      </c>
      <c r="Z55" s="54">
        <v>1</v>
      </c>
      <c r="AA55" s="54">
        <v>1</v>
      </c>
      <c r="AB55" s="54">
        <v>1</v>
      </c>
      <c r="AC55" s="54">
        <v>1</v>
      </c>
      <c r="AD55" s="54">
        <v>1</v>
      </c>
      <c r="AE55" s="54">
        <f>SUM(S55:AD57)</f>
        <v>12</v>
      </c>
      <c r="AF55" s="6"/>
      <c r="AG55" s="8" t="b">
        <f t="shared" si="5"/>
        <v>1</v>
      </c>
      <c r="AH55" s="6"/>
      <c r="AI55" s="6"/>
      <c r="AJ55" s="6"/>
    </row>
    <row r="56" spans="1:36" s="4" customFormat="1" ht="63.75" x14ac:dyDescent="0.2">
      <c r="A56" s="57"/>
      <c r="B56" s="40" t="s">
        <v>73</v>
      </c>
      <c r="C56" s="43">
        <f t="shared" si="30"/>
        <v>585921.71</v>
      </c>
      <c r="D56" s="43">
        <f>D57*1.054671184</f>
        <v>52733.56</v>
      </c>
      <c r="E56" s="43">
        <f>E57*0.9694329999</f>
        <v>48471.65</v>
      </c>
      <c r="F56" s="43">
        <f>F57*0.9694329999</f>
        <v>48471.65</v>
      </c>
      <c r="G56" s="43">
        <v>48471.65</v>
      </c>
      <c r="H56" s="43">
        <v>48471.65</v>
      </c>
      <c r="I56" s="43">
        <v>48471.65</v>
      </c>
      <c r="J56" s="43">
        <v>48471.65</v>
      </c>
      <c r="K56" s="43">
        <v>48471.65</v>
      </c>
      <c r="L56" s="43">
        <v>48471.65</v>
      </c>
      <c r="M56" s="43">
        <v>48471.65</v>
      </c>
      <c r="N56" s="43">
        <v>48471.65</v>
      </c>
      <c r="O56" s="43">
        <v>48471.65</v>
      </c>
      <c r="P56" s="47"/>
      <c r="Q56" s="58"/>
      <c r="R56" s="52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6"/>
      <c r="AG56" s="8" t="b">
        <f t="shared" si="5"/>
        <v>1</v>
      </c>
      <c r="AH56" s="6"/>
      <c r="AI56" s="6"/>
      <c r="AJ56" s="6"/>
    </row>
    <row r="57" spans="1:36" s="4" customFormat="1" ht="69" customHeight="1" x14ac:dyDescent="0.2">
      <c r="A57" s="57"/>
      <c r="B57" s="40" t="s">
        <v>18</v>
      </c>
      <c r="C57" s="43">
        <f t="shared" si="30"/>
        <v>600000</v>
      </c>
      <c r="D57" s="43">
        <v>50000</v>
      </c>
      <c r="E57" s="43">
        <v>50000</v>
      </c>
      <c r="F57" s="43">
        <v>50000</v>
      </c>
      <c r="G57" s="43">
        <v>50000</v>
      </c>
      <c r="H57" s="43">
        <v>50000</v>
      </c>
      <c r="I57" s="43">
        <v>50000</v>
      </c>
      <c r="J57" s="43">
        <v>50000</v>
      </c>
      <c r="K57" s="43">
        <v>50000</v>
      </c>
      <c r="L57" s="43">
        <v>50000</v>
      </c>
      <c r="M57" s="43">
        <v>50000</v>
      </c>
      <c r="N57" s="43">
        <v>50000</v>
      </c>
      <c r="O57" s="43">
        <v>50000</v>
      </c>
      <c r="P57" s="48"/>
      <c r="Q57" s="56"/>
      <c r="R57" s="53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6"/>
      <c r="AG57" s="8" t="b">
        <f t="shared" si="5"/>
        <v>1</v>
      </c>
      <c r="AH57" s="6"/>
      <c r="AI57" s="6"/>
      <c r="AJ57" s="6"/>
    </row>
    <row r="58" spans="1:36" s="4" customFormat="1" ht="25.5" x14ac:dyDescent="0.2">
      <c r="A58" s="53" t="s">
        <v>82</v>
      </c>
      <c r="B58" s="48" t="s">
        <v>17</v>
      </c>
      <c r="C58" s="45">
        <f t="shared" si="30"/>
        <v>11709404.34</v>
      </c>
      <c r="D58" s="45">
        <f t="shared" ref="D58:O58" si="36">D59+D60</f>
        <v>1014357.67</v>
      </c>
      <c r="E58" s="45">
        <f t="shared" si="36"/>
        <v>972276.97</v>
      </c>
      <c r="F58" s="45">
        <f t="shared" si="36"/>
        <v>972276.97</v>
      </c>
      <c r="G58" s="45">
        <f t="shared" si="36"/>
        <v>972276.97</v>
      </c>
      <c r="H58" s="45">
        <f t="shared" si="36"/>
        <v>972276.97</v>
      </c>
      <c r="I58" s="45">
        <f t="shared" si="36"/>
        <v>972276.97</v>
      </c>
      <c r="J58" s="45">
        <f t="shared" si="36"/>
        <v>972276.97</v>
      </c>
      <c r="K58" s="45">
        <f t="shared" si="36"/>
        <v>972276.97</v>
      </c>
      <c r="L58" s="45">
        <f t="shared" si="36"/>
        <v>972276.97</v>
      </c>
      <c r="M58" s="45">
        <f t="shared" si="36"/>
        <v>972276.97</v>
      </c>
      <c r="N58" s="45">
        <f t="shared" si="36"/>
        <v>972276.97</v>
      </c>
      <c r="O58" s="45">
        <f t="shared" si="36"/>
        <v>972276.97</v>
      </c>
      <c r="P58" s="47"/>
      <c r="Q58" s="58">
        <f>Q55+1</f>
        <v>34</v>
      </c>
      <c r="R58" s="53" t="s">
        <v>62</v>
      </c>
      <c r="S58" s="56">
        <v>2</v>
      </c>
      <c r="T58" s="56">
        <v>2</v>
      </c>
      <c r="U58" s="56">
        <v>2</v>
      </c>
      <c r="V58" s="56">
        <v>2</v>
      </c>
      <c r="W58" s="56">
        <v>2</v>
      </c>
      <c r="X58" s="56">
        <v>2</v>
      </c>
      <c r="Y58" s="56">
        <v>2</v>
      </c>
      <c r="Z58" s="56">
        <v>2</v>
      </c>
      <c r="AA58" s="56">
        <v>2</v>
      </c>
      <c r="AB58" s="56">
        <v>2</v>
      </c>
      <c r="AC58" s="56">
        <v>2</v>
      </c>
      <c r="AD58" s="56">
        <v>2</v>
      </c>
      <c r="AE58" s="56">
        <f>SUM(S58:AD59)</f>
        <v>24</v>
      </c>
      <c r="AF58" s="6"/>
      <c r="AG58" s="8" t="b">
        <f t="shared" si="5"/>
        <v>1</v>
      </c>
      <c r="AH58" s="6"/>
      <c r="AI58" s="6"/>
      <c r="AJ58" s="6"/>
    </row>
    <row r="59" spans="1:36" s="4" customFormat="1" ht="63.75" x14ac:dyDescent="0.2">
      <c r="A59" s="57"/>
      <c r="B59" s="40" t="s">
        <v>73</v>
      </c>
      <c r="C59" s="43">
        <f t="shared" si="30"/>
        <v>5785199.9400000004</v>
      </c>
      <c r="D59" s="43">
        <f>D60*1.054671184</f>
        <v>520673.97</v>
      </c>
      <c r="E59" s="43">
        <f>E60*0.9694329999</f>
        <v>478593.27</v>
      </c>
      <c r="F59" s="43">
        <f>F60*0.9694329999</f>
        <v>478593.27</v>
      </c>
      <c r="G59" s="43">
        <v>478593.27</v>
      </c>
      <c r="H59" s="43">
        <v>478593.27</v>
      </c>
      <c r="I59" s="43">
        <v>478593.27</v>
      </c>
      <c r="J59" s="43">
        <v>478593.27</v>
      </c>
      <c r="K59" s="43">
        <v>478593.27</v>
      </c>
      <c r="L59" s="43">
        <v>478593.27</v>
      </c>
      <c r="M59" s="43">
        <v>478593.27</v>
      </c>
      <c r="N59" s="43">
        <v>478593.27</v>
      </c>
      <c r="O59" s="43">
        <v>478593.27</v>
      </c>
      <c r="P59" s="47"/>
      <c r="Q59" s="56"/>
      <c r="R59" s="57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6"/>
      <c r="AG59" s="8" t="b">
        <f t="shared" si="5"/>
        <v>1</v>
      </c>
      <c r="AH59" s="6"/>
      <c r="AI59" s="6"/>
      <c r="AJ59" s="6"/>
    </row>
    <row r="60" spans="1:36" s="4" customFormat="1" ht="84" customHeight="1" x14ac:dyDescent="0.2">
      <c r="A60" s="57"/>
      <c r="B60" s="40" t="s">
        <v>18</v>
      </c>
      <c r="C60" s="43">
        <f t="shared" si="30"/>
        <v>5924204.4000000004</v>
      </c>
      <c r="D60" s="43">
        <v>493683.7</v>
      </c>
      <c r="E60" s="43">
        <v>493683.7</v>
      </c>
      <c r="F60" s="43">
        <v>493683.7</v>
      </c>
      <c r="G60" s="43">
        <v>493683.7</v>
      </c>
      <c r="H60" s="43">
        <v>493683.7</v>
      </c>
      <c r="I60" s="43">
        <v>493683.7</v>
      </c>
      <c r="J60" s="43">
        <v>493683.7</v>
      </c>
      <c r="K60" s="43">
        <v>493683.7</v>
      </c>
      <c r="L60" s="43">
        <v>493683.7</v>
      </c>
      <c r="M60" s="43">
        <v>493683.7</v>
      </c>
      <c r="N60" s="43">
        <v>493683.7</v>
      </c>
      <c r="O60" s="43">
        <v>493683.7</v>
      </c>
      <c r="P60" s="48"/>
      <c r="Q60" s="41">
        <f>Q58+1</f>
        <v>35</v>
      </c>
      <c r="R60" s="40" t="s">
        <v>61</v>
      </c>
      <c r="S60" s="41">
        <v>120</v>
      </c>
      <c r="T60" s="41">
        <v>120</v>
      </c>
      <c r="U60" s="41">
        <v>120</v>
      </c>
      <c r="V60" s="41">
        <v>120</v>
      </c>
      <c r="W60" s="41">
        <v>120</v>
      </c>
      <c r="X60" s="41">
        <v>120</v>
      </c>
      <c r="Y60" s="41">
        <v>120</v>
      </c>
      <c r="Z60" s="41">
        <v>120</v>
      </c>
      <c r="AA60" s="41">
        <v>120</v>
      </c>
      <c r="AB60" s="41">
        <v>120</v>
      </c>
      <c r="AC60" s="41">
        <v>120</v>
      </c>
      <c r="AD60" s="41">
        <v>120</v>
      </c>
      <c r="AE60" s="41">
        <f>SUM(S60:AD60)</f>
        <v>1440</v>
      </c>
      <c r="AF60" s="6"/>
      <c r="AG60" s="8" t="b">
        <f t="shared" si="5"/>
        <v>1</v>
      </c>
      <c r="AH60" s="6"/>
      <c r="AI60" s="6"/>
      <c r="AJ60" s="6"/>
    </row>
    <row r="61" spans="1:36" s="4" customFormat="1" ht="79.5" customHeight="1" x14ac:dyDescent="0.2">
      <c r="A61" s="57" t="s">
        <v>68</v>
      </c>
      <c r="B61" s="40" t="s">
        <v>20</v>
      </c>
      <c r="C61" s="43">
        <f t="shared" si="30"/>
        <v>31772786.510000002</v>
      </c>
      <c r="D61" s="43">
        <f>D62+D63</f>
        <v>2260138.31</v>
      </c>
      <c r="E61" s="43">
        <f t="shared" ref="E61:O61" si="37">E62+E63</f>
        <v>2166376.2999999998</v>
      </c>
      <c r="F61" s="43">
        <f t="shared" si="37"/>
        <v>2166376.2999999998</v>
      </c>
      <c r="G61" s="43">
        <f t="shared" si="37"/>
        <v>2577185.7999999998</v>
      </c>
      <c r="H61" s="43">
        <f t="shared" si="37"/>
        <v>2656970.9500000002</v>
      </c>
      <c r="I61" s="43">
        <f t="shared" si="37"/>
        <v>2682280.75</v>
      </c>
      <c r="J61" s="43">
        <f t="shared" si="37"/>
        <v>2748639.85</v>
      </c>
      <c r="K61" s="43">
        <f t="shared" si="37"/>
        <v>2810523.6</v>
      </c>
      <c r="L61" s="43">
        <f t="shared" si="37"/>
        <v>2863456.65</v>
      </c>
      <c r="M61" s="43">
        <f t="shared" si="37"/>
        <v>2907439</v>
      </c>
      <c r="N61" s="43">
        <f t="shared" si="37"/>
        <v>2946946</v>
      </c>
      <c r="O61" s="43">
        <f t="shared" si="37"/>
        <v>2986453</v>
      </c>
      <c r="P61" s="38" t="s">
        <v>70</v>
      </c>
      <c r="Q61" s="41">
        <f>Q60+1</f>
        <v>36</v>
      </c>
      <c r="R61" s="42" t="s">
        <v>63</v>
      </c>
      <c r="S61" s="41">
        <f>S64+S67+S70+S73</f>
        <v>12</v>
      </c>
      <c r="T61" s="41">
        <f t="shared" ref="T61:AD61" si="38">T64+T67+T70+T73</f>
        <v>10</v>
      </c>
      <c r="U61" s="41">
        <f>U64+U67+U70+U73</f>
        <v>10</v>
      </c>
      <c r="V61" s="41">
        <f t="shared" si="38"/>
        <v>12</v>
      </c>
      <c r="W61" s="41">
        <f t="shared" si="38"/>
        <v>12</v>
      </c>
      <c r="X61" s="41">
        <f t="shared" si="38"/>
        <v>12</v>
      </c>
      <c r="Y61" s="41">
        <f t="shared" si="38"/>
        <v>12</v>
      </c>
      <c r="Z61" s="41">
        <f t="shared" si="38"/>
        <v>12</v>
      </c>
      <c r="AA61" s="41">
        <f>AA64+AA67+AA70+AA73</f>
        <v>13</v>
      </c>
      <c r="AB61" s="41">
        <f>AB64+AB67+AB70+AB73</f>
        <v>13</v>
      </c>
      <c r="AC61" s="41">
        <f t="shared" si="38"/>
        <v>13</v>
      </c>
      <c r="AD61" s="41">
        <f t="shared" si="38"/>
        <v>13</v>
      </c>
      <c r="AE61" s="41">
        <f>SUM(S61:AD61)</f>
        <v>144</v>
      </c>
      <c r="AF61" s="6"/>
      <c r="AG61" s="8" t="b">
        <f t="shared" si="5"/>
        <v>1</v>
      </c>
      <c r="AH61" s="6"/>
      <c r="AI61" s="6"/>
      <c r="AJ61" s="6"/>
    </row>
    <row r="62" spans="1:36" s="4" customFormat="1" ht="63.75" x14ac:dyDescent="0.2">
      <c r="A62" s="57"/>
      <c r="B62" s="40" t="s">
        <v>73</v>
      </c>
      <c r="C62" s="43">
        <f t="shared" si="30"/>
        <v>12890277.609999999</v>
      </c>
      <c r="D62" s="43">
        <f>D65+D68+D71+D74</f>
        <v>1160138.31</v>
      </c>
      <c r="E62" s="43">
        <f t="shared" ref="D62:O63" si="39">E65+E68+E71+E74</f>
        <v>1066376.3</v>
      </c>
      <c r="F62" s="43">
        <f t="shared" si="39"/>
        <v>1066376.3</v>
      </c>
      <c r="G62" s="43">
        <f t="shared" si="39"/>
        <v>1066376.3</v>
      </c>
      <c r="H62" s="43">
        <f t="shared" si="39"/>
        <v>1066376.3</v>
      </c>
      <c r="I62" s="43">
        <f t="shared" si="39"/>
        <v>1066376.3</v>
      </c>
      <c r="J62" s="43">
        <f t="shared" si="39"/>
        <v>1066376.3</v>
      </c>
      <c r="K62" s="43">
        <f t="shared" si="39"/>
        <v>1066376.3</v>
      </c>
      <c r="L62" s="43">
        <f t="shared" si="39"/>
        <v>1066376.3</v>
      </c>
      <c r="M62" s="43">
        <f t="shared" si="39"/>
        <v>1066376.3</v>
      </c>
      <c r="N62" s="43">
        <f t="shared" si="39"/>
        <v>1066376.3</v>
      </c>
      <c r="O62" s="43">
        <f t="shared" si="39"/>
        <v>1066376.3</v>
      </c>
      <c r="P62" s="47"/>
      <c r="Q62" s="59">
        <f>Q61+1</f>
        <v>37</v>
      </c>
      <c r="R62" s="57" t="s">
        <v>64</v>
      </c>
      <c r="S62" s="54">
        <v>9</v>
      </c>
      <c r="T62" s="54">
        <v>9</v>
      </c>
      <c r="U62" s="54">
        <v>9</v>
      </c>
      <c r="V62" s="54">
        <v>9</v>
      </c>
      <c r="W62" s="54">
        <v>9</v>
      </c>
      <c r="X62" s="54">
        <v>9</v>
      </c>
      <c r="Y62" s="54">
        <v>9</v>
      </c>
      <c r="Z62" s="54">
        <v>9</v>
      </c>
      <c r="AA62" s="54">
        <v>9</v>
      </c>
      <c r="AB62" s="54">
        <v>9</v>
      </c>
      <c r="AC62" s="54">
        <v>9</v>
      </c>
      <c r="AD62" s="54">
        <v>9</v>
      </c>
      <c r="AE62" s="54">
        <f>SUM(S62:AD63)</f>
        <v>108</v>
      </c>
      <c r="AF62" s="6"/>
      <c r="AG62" s="8" t="b">
        <f t="shared" si="5"/>
        <v>1</v>
      </c>
      <c r="AH62" s="6"/>
      <c r="AI62" s="6"/>
      <c r="AJ62" s="6"/>
    </row>
    <row r="63" spans="1:36" s="4" customFormat="1" ht="43.5" customHeight="1" x14ac:dyDescent="0.2">
      <c r="A63" s="57"/>
      <c r="B63" s="40" t="s">
        <v>18</v>
      </c>
      <c r="C63" s="43">
        <f t="shared" si="30"/>
        <v>18882508.899999999</v>
      </c>
      <c r="D63" s="43">
        <f t="shared" si="39"/>
        <v>1100000</v>
      </c>
      <c r="E63" s="43">
        <f t="shared" si="39"/>
        <v>1100000</v>
      </c>
      <c r="F63" s="43">
        <f t="shared" si="39"/>
        <v>1100000</v>
      </c>
      <c r="G63" s="43">
        <f>G66+G69+G72+G75</f>
        <v>1510809.5</v>
      </c>
      <c r="H63" s="43">
        <f t="shared" si="39"/>
        <v>1590594.65</v>
      </c>
      <c r="I63" s="43">
        <f t="shared" si="39"/>
        <v>1615904.45</v>
      </c>
      <c r="J63" s="43">
        <f t="shared" si="39"/>
        <v>1682263.55</v>
      </c>
      <c r="K63" s="43">
        <f t="shared" si="39"/>
        <v>1744147.3</v>
      </c>
      <c r="L63" s="43">
        <f t="shared" si="39"/>
        <v>1797080.35</v>
      </c>
      <c r="M63" s="43">
        <f t="shared" si="39"/>
        <v>1841062.7</v>
      </c>
      <c r="N63" s="43">
        <f t="shared" si="39"/>
        <v>1880569.7</v>
      </c>
      <c r="O63" s="43">
        <f t="shared" si="39"/>
        <v>1920076.7</v>
      </c>
      <c r="P63" s="47"/>
      <c r="Q63" s="56"/>
      <c r="R63" s="57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6"/>
      <c r="AG63" s="8" t="b">
        <f t="shared" si="5"/>
        <v>1</v>
      </c>
      <c r="AH63" s="6"/>
      <c r="AI63" s="6"/>
      <c r="AJ63" s="6"/>
    </row>
    <row r="64" spans="1:36" s="4" customFormat="1" ht="25.5" x14ac:dyDescent="0.2">
      <c r="A64" s="53" t="s">
        <v>45</v>
      </c>
      <c r="B64" s="48" t="s">
        <v>17</v>
      </c>
      <c r="C64" s="45">
        <f t="shared" si="30"/>
        <v>9487373.6799999997</v>
      </c>
      <c r="D64" s="45">
        <f t="shared" ref="D64" si="40">D65+D66</f>
        <v>821868.48</v>
      </c>
      <c r="E64" s="45">
        <f t="shared" ref="E64:O64" si="41">E65+E66</f>
        <v>787773.2</v>
      </c>
      <c r="F64" s="45">
        <f t="shared" si="41"/>
        <v>787773.2</v>
      </c>
      <c r="G64" s="45">
        <f t="shared" si="41"/>
        <v>787773.2</v>
      </c>
      <c r="H64" s="45">
        <f t="shared" si="41"/>
        <v>787773.2</v>
      </c>
      <c r="I64" s="45">
        <f t="shared" si="41"/>
        <v>787773.2</v>
      </c>
      <c r="J64" s="45">
        <f t="shared" si="41"/>
        <v>787773.2</v>
      </c>
      <c r="K64" s="45">
        <f t="shared" si="41"/>
        <v>787773.2</v>
      </c>
      <c r="L64" s="45">
        <f t="shared" si="41"/>
        <v>787773.2</v>
      </c>
      <c r="M64" s="45">
        <f t="shared" si="41"/>
        <v>787773.2</v>
      </c>
      <c r="N64" s="45">
        <f t="shared" si="41"/>
        <v>787773.2</v>
      </c>
      <c r="O64" s="45">
        <f t="shared" si="41"/>
        <v>787773.2</v>
      </c>
      <c r="P64" s="47"/>
      <c r="Q64" s="59">
        <f>Q62+1</f>
        <v>38</v>
      </c>
      <c r="R64" s="52" t="s">
        <v>62</v>
      </c>
      <c r="S64" s="56">
        <v>5</v>
      </c>
      <c r="T64" s="56">
        <v>4</v>
      </c>
      <c r="U64" s="56">
        <v>4</v>
      </c>
      <c r="V64" s="56">
        <v>4</v>
      </c>
      <c r="W64" s="56">
        <v>4</v>
      </c>
      <c r="X64" s="56">
        <v>4</v>
      </c>
      <c r="Y64" s="56">
        <v>4</v>
      </c>
      <c r="Z64" s="56">
        <v>4</v>
      </c>
      <c r="AA64" s="56">
        <v>4</v>
      </c>
      <c r="AB64" s="56">
        <v>4</v>
      </c>
      <c r="AC64" s="56">
        <v>4</v>
      </c>
      <c r="AD64" s="56">
        <v>4</v>
      </c>
      <c r="AE64" s="56">
        <f>SUM(S64:AD66)</f>
        <v>49</v>
      </c>
      <c r="AF64" s="6"/>
      <c r="AG64" s="8" t="b">
        <f t="shared" si="5"/>
        <v>1</v>
      </c>
      <c r="AH64" s="6"/>
      <c r="AI64" s="6"/>
      <c r="AJ64" s="6"/>
    </row>
    <row r="65" spans="1:36" s="4" customFormat="1" ht="63.75" x14ac:dyDescent="0.2">
      <c r="A65" s="57"/>
      <c r="B65" s="40" t="s">
        <v>73</v>
      </c>
      <c r="C65" s="43">
        <f t="shared" si="30"/>
        <v>4687373.68</v>
      </c>
      <c r="D65" s="43">
        <f>(D66*1.054671184)+0.01</f>
        <v>421868.48</v>
      </c>
      <c r="E65" s="43">
        <f>E66*0.9694329999</f>
        <v>387773.2</v>
      </c>
      <c r="F65" s="43">
        <f>F66*0.9694329999</f>
        <v>387773.2</v>
      </c>
      <c r="G65" s="43">
        <v>387773.2</v>
      </c>
      <c r="H65" s="43">
        <v>387773.2</v>
      </c>
      <c r="I65" s="43">
        <v>387773.2</v>
      </c>
      <c r="J65" s="43">
        <v>387773.2</v>
      </c>
      <c r="K65" s="43">
        <v>387773.2</v>
      </c>
      <c r="L65" s="43">
        <v>387773.2</v>
      </c>
      <c r="M65" s="43">
        <v>387773.2</v>
      </c>
      <c r="N65" s="43">
        <v>387773.2</v>
      </c>
      <c r="O65" s="43">
        <v>387773.2</v>
      </c>
      <c r="P65" s="47"/>
      <c r="Q65" s="58"/>
      <c r="R65" s="52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6"/>
      <c r="AG65" s="8" t="b">
        <f t="shared" si="5"/>
        <v>1</v>
      </c>
      <c r="AH65" s="6"/>
      <c r="AI65" s="6"/>
      <c r="AJ65" s="6"/>
    </row>
    <row r="66" spans="1:36" s="4" customFormat="1" ht="38.25" x14ac:dyDescent="0.2">
      <c r="A66" s="57"/>
      <c r="B66" s="40" t="s">
        <v>18</v>
      </c>
      <c r="C66" s="43">
        <f t="shared" si="30"/>
        <v>4800000</v>
      </c>
      <c r="D66" s="43">
        <v>400000</v>
      </c>
      <c r="E66" s="43">
        <v>400000</v>
      </c>
      <c r="F66" s="43">
        <v>400000</v>
      </c>
      <c r="G66" s="43">
        <v>400000</v>
      </c>
      <c r="H66" s="43">
        <v>400000</v>
      </c>
      <c r="I66" s="43">
        <v>400000</v>
      </c>
      <c r="J66" s="43">
        <v>400000</v>
      </c>
      <c r="K66" s="43">
        <v>400000</v>
      </c>
      <c r="L66" s="43">
        <v>400000</v>
      </c>
      <c r="M66" s="43">
        <v>400000</v>
      </c>
      <c r="N66" s="43">
        <v>400000</v>
      </c>
      <c r="O66" s="43">
        <v>400000</v>
      </c>
      <c r="P66" s="47"/>
      <c r="Q66" s="56"/>
      <c r="R66" s="53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6"/>
      <c r="AG66" s="8" t="b">
        <f t="shared" si="5"/>
        <v>1</v>
      </c>
      <c r="AH66" s="6"/>
      <c r="AI66" s="6"/>
      <c r="AJ66" s="6"/>
    </row>
    <row r="67" spans="1:36" s="4" customFormat="1" ht="25.5" x14ac:dyDescent="0.2">
      <c r="A67" s="57" t="s">
        <v>69</v>
      </c>
      <c r="B67" s="40" t="s">
        <v>17</v>
      </c>
      <c r="C67" s="43">
        <f t="shared" si="30"/>
        <v>19913569.41</v>
      </c>
      <c r="D67" s="43">
        <f t="shared" ref="D67:O67" si="42">D68+D69</f>
        <v>1232802.71</v>
      </c>
      <c r="E67" s="43">
        <f t="shared" si="42"/>
        <v>1181659.8</v>
      </c>
      <c r="F67" s="43">
        <f t="shared" si="42"/>
        <v>1181659.8</v>
      </c>
      <c r="G67" s="43">
        <f t="shared" si="42"/>
        <v>1592469.3</v>
      </c>
      <c r="H67" s="43">
        <f t="shared" si="42"/>
        <v>1672254.45</v>
      </c>
      <c r="I67" s="43">
        <f t="shared" si="42"/>
        <v>1697564.25</v>
      </c>
      <c r="J67" s="43">
        <f t="shared" si="42"/>
        <v>1763923.35</v>
      </c>
      <c r="K67" s="43">
        <f t="shared" si="42"/>
        <v>1825807.1</v>
      </c>
      <c r="L67" s="43">
        <f t="shared" si="42"/>
        <v>1878740.15</v>
      </c>
      <c r="M67" s="43">
        <f t="shared" si="42"/>
        <v>1922722.5</v>
      </c>
      <c r="N67" s="43">
        <f t="shared" si="42"/>
        <v>1962229.5</v>
      </c>
      <c r="O67" s="43">
        <f t="shared" si="42"/>
        <v>2001736.5</v>
      </c>
      <c r="P67" s="47"/>
      <c r="Q67" s="59">
        <f>Q64+1</f>
        <v>39</v>
      </c>
      <c r="R67" s="51" t="s">
        <v>62</v>
      </c>
      <c r="S67" s="54">
        <v>5</v>
      </c>
      <c r="T67" s="54">
        <v>4</v>
      </c>
      <c r="U67" s="54">
        <v>4</v>
      </c>
      <c r="V67" s="54">
        <v>6</v>
      </c>
      <c r="W67" s="54">
        <v>6</v>
      </c>
      <c r="X67" s="54">
        <v>6</v>
      </c>
      <c r="Y67" s="54">
        <v>6</v>
      </c>
      <c r="Z67" s="54">
        <v>6</v>
      </c>
      <c r="AA67" s="54">
        <v>7</v>
      </c>
      <c r="AB67" s="59">
        <v>7</v>
      </c>
      <c r="AC67" s="54">
        <v>7</v>
      </c>
      <c r="AD67" s="54">
        <v>7</v>
      </c>
      <c r="AE67" s="54">
        <f>SUM(S67:AD69)</f>
        <v>71</v>
      </c>
      <c r="AF67" s="6"/>
      <c r="AG67" s="8" t="b">
        <f t="shared" si="5"/>
        <v>1</v>
      </c>
      <c r="AH67" s="6"/>
      <c r="AI67" s="6"/>
      <c r="AJ67" s="6"/>
    </row>
    <row r="68" spans="1:36" s="4" customFormat="1" ht="63.75" x14ac:dyDescent="0.2">
      <c r="A68" s="57"/>
      <c r="B68" s="40" t="s">
        <v>73</v>
      </c>
      <c r="C68" s="43">
        <f t="shared" si="30"/>
        <v>7031060.5099999998</v>
      </c>
      <c r="D68" s="43">
        <f>D69*1.054671184</f>
        <v>632802.71</v>
      </c>
      <c r="E68" s="43">
        <f>E69*0.9694329999</f>
        <v>581659.80000000005</v>
      </c>
      <c r="F68" s="43">
        <f>F69*0.9694329999</f>
        <v>581659.80000000005</v>
      </c>
      <c r="G68" s="43">
        <v>581659.80000000005</v>
      </c>
      <c r="H68" s="43">
        <v>581659.80000000005</v>
      </c>
      <c r="I68" s="43">
        <v>581659.80000000005</v>
      </c>
      <c r="J68" s="43">
        <v>581659.80000000005</v>
      </c>
      <c r="K68" s="43">
        <v>581659.80000000005</v>
      </c>
      <c r="L68" s="43">
        <v>581659.80000000005</v>
      </c>
      <c r="M68" s="43">
        <v>581659.80000000005</v>
      </c>
      <c r="N68" s="43">
        <v>581659.80000000005</v>
      </c>
      <c r="O68" s="43">
        <v>581659.80000000005</v>
      </c>
      <c r="P68" s="47"/>
      <c r="Q68" s="58"/>
      <c r="R68" s="52"/>
      <c r="S68" s="54"/>
      <c r="T68" s="54"/>
      <c r="U68" s="54"/>
      <c r="V68" s="54"/>
      <c r="W68" s="54"/>
      <c r="X68" s="54"/>
      <c r="Y68" s="54"/>
      <c r="Z68" s="54"/>
      <c r="AA68" s="54"/>
      <c r="AB68" s="58"/>
      <c r="AC68" s="54"/>
      <c r="AD68" s="54"/>
      <c r="AE68" s="54"/>
      <c r="AF68" s="6"/>
      <c r="AG68" s="8" t="b">
        <f t="shared" si="5"/>
        <v>1</v>
      </c>
      <c r="AH68" s="6"/>
      <c r="AI68" s="6"/>
      <c r="AJ68" s="6"/>
    </row>
    <row r="69" spans="1:36" s="4" customFormat="1" ht="38.25" x14ac:dyDescent="0.2">
      <c r="A69" s="57"/>
      <c r="B69" s="40" t="s">
        <v>18</v>
      </c>
      <c r="C69" s="43">
        <f t="shared" si="30"/>
        <v>12882508.9</v>
      </c>
      <c r="D69" s="43">
        <v>600000</v>
      </c>
      <c r="E69" s="43">
        <v>600000</v>
      </c>
      <c r="F69" s="43">
        <v>600000</v>
      </c>
      <c r="G69" s="43">
        <f>600000+410809.5</f>
        <v>1010809.5</v>
      </c>
      <c r="H69" s="43">
        <f>600000+490594.65</f>
        <v>1090594.6499999999</v>
      </c>
      <c r="I69" s="43">
        <f>600000+515904.45</f>
        <v>1115904.45</v>
      </c>
      <c r="J69" s="43">
        <f>600000+582904.45-640.9</f>
        <v>1182263.55</v>
      </c>
      <c r="K69" s="43">
        <f>600000+644147.3</f>
        <v>1244147.3</v>
      </c>
      <c r="L69" s="43">
        <f>600000+697080.35</f>
        <v>1297080.3500000001</v>
      </c>
      <c r="M69" s="43">
        <f>600000+741062.7</f>
        <v>1341062.7</v>
      </c>
      <c r="N69" s="43">
        <f>600000+780569.7</f>
        <v>1380569.7</v>
      </c>
      <c r="O69" s="43">
        <f>600000+820076.7</f>
        <v>1420076.7</v>
      </c>
      <c r="P69" s="47"/>
      <c r="Q69" s="56"/>
      <c r="R69" s="53"/>
      <c r="S69" s="54"/>
      <c r="T69" s="54"/>
      <c r="U69" s="54"/>
      <c r="V69" s="54"/>
      <c r="W69" s="54"/>
      <c r="X69" s="54"/>
      <c r="Y69" s="54"/>
      <c r="Z69" s="54"/>
      <c r="AA69" s="54"/>
      <c r="AB69" s="56"/>
      <c r="AC69" s="54"/>
      <c r="AD69" s="54"/>
      <c r="AE69" s="54"/>
      <c r="AF69" s="6"/>
      <c r="AG69" s="8" t="b">
        <f t="shared" si="5"/>
        <v>1</v>
      </c>
      <c r="AH69" s="6"/>
      <c r="AI69" s="6"/>
      <c r="AJ69" s="6"/>
    </row>
    <row r="70" spans="1:36" s="4" customFormat="1" ht="30.75" customHeight="1" x14ac:dyDescent="0.2">
      <c r="A70" s="57" t="s">
        <v>46</v>
      </c>
      <c r="B70" s="40" t="s">
        <v>17</v>
      </c>
      <c r="C70" s="43">
        <f t="shared" si="30"/>
        <v>1185921.71</v>
      </c>
      <c r="D70" s="43">
        <f t="shared" ref="D70:O70" si="43">D71+D72</f>
        <v>102733.56</v>
      </c>
      <c r="E70" s="43">
        <f t="shared" si="43"/>
        <v>98471.65</v>
      </c>
      <c r="F70" s="43">
        <f t="shared" si="43"/>
        <v>98471.65</v>
      </c>
      <c r="G70" s="43">
        <f t="shared" si="43"/>
        <v>98471.65</v>
      </c>
      <c r="H70" s="43">
        <f t="shared" si="43"/>
        <v>98471.65</v>
      </c>
      <c r="I70" s="43">
        <f t="shared" si="43"/>
        <v>98471.65</v>
      </c>
      <c r="J70" s="43">
        <f t="shared" si="43"/>
        <v>98471.65</v>
      </c>
      <c r="K70" s="43">
        <f t="shared" si="43"/>
        <v>98471.65</v>
      </c>
      <c r="L70" s="43">
        <f t="shared" si="43"/>
        <v>98471.65</v>
      </c>
      <c r="M70" s="43">
        <f t="shared" si="43"/>
        <v>98471.65</v>
      </c>
      <c r="N70" s="43">
        <f t="shared" si="43"/>
        <v>98471.65</v>
      </c>
      <c r="O70" s="43">
        <f t="shared" si="43"/>
        <v>98471.65</v>
      </c>
      <c r="P70" s="47"/>
      <c r="Q70" s="59">
        <f>Q67+1</f>
        <v>40</v>
      </c>
      <c r="R70" s="51" t="s">
        <v>62</v>
      </c>
      <c r="S70" s="54">
        <v>1</v>
      </c>
      <c r="T70" s="54">
        <v>1</v>
      </c>
      <c r="U70" s="54">
        <v>1</v>
      </c>
      <c r="V70" s="54">
        <v>1</v>
      </c>
      <c r="W70" s="54">
        <v>1</v>
      </c>
      <c r="X70" s="54">
        <v>1</v>
      </c>
      <c r="Y70" s="54">
        <v>1</v>
      </c>
      <c r="Z70" s="54">
        <v>1</v>
      </c>
      <c r="AA70" s="54">
        <v>1</v>
      </c>
      <c r="AB70" s="54">
        <v>1</v>
      </c>
      <c r="AC70" s="54">
        <v>1</v>
      </c>
      <c r="AD70" s="54">
        <v>1</v>
      </c>
      <c r="AE70" s="54">
        <f>SUM(S70:AD72)</f>
        <v>12</v>
      </c>
      <c r="AF70" s="6"/>
      <c r="AG70" s="8" t="b">
        <f t="shared" si="5"/>
        <v>1</v>
      </c>
      <c r="AH70" s="6"/>
      <c r="AI70" s="6"/>
      <c r="AJ70" s="6"/>
    </row>
    <row r="71" spans="1:36" s="4" customFormat="1" ht="84.75" customHeight="1" x14ac:dyDescent="0.2">
      <c r="A71" s="57"/>
      <c r="B71" s="40" t="s">
        <v>73</v>
      </c>
      <c r="C71" s="43">
        <f t="shared" si="30"/>
        <v>585921.71</v>
      </c>
      <c r="D71" s="43">
        <f>D72*1.054671184</f>
        <v>52733.56</v>
      </c>
      <c r="E71" s="43">
        <f>E72*0.9694329999</f>
        <v>48471.65</v>
      </c>
      <c r="F71" s="43">
        <f>F72*0.9694329999</f>
        <v>48471.65</v>
      </c>
      <c r="G71" s="43">
        <f t="shared" ref="G71:O71" si="44">G72*0.9694329999</f>
        <v>48471.65</v>
      </c>
      <c r="H71" s="43">
        <f t="shared" si="44"/>
        <v>48471.65</v>
      </c>
      <c r="I71" s="43">
        <f t="shared" si="44"/>
        <v>48471.65</v>
      </c>
      <c r="J71" s="43">
        <f t="shared" si="44"/>
        <v>48471.65</v>
      </c>
      <c r="K71" s="43">
        <f t="shared" si="44"/>
        <v>48471.65</v>
      </c>
      <c r="L71" s="43">
        <f t="shared" si="44"/>
        <v>48471.65</v>
      </c>
      <c r="M71" s="43">
        <f t="shared" si="44"/>
        <v>48471.65</v>
      </c>
      <c r="N71" s="43">
        <f t="shared" si="44"/>
        <v>48471.65</v>
      </c>
      <c r="O71" s="43">
        <f t="shared" si="44"/>
        <v>48471.65</v>
      </c>
      <c r="P71" s="47"/>
      <c r="Q71" s="58"/>
      <c r="R71" s="52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6"/>
      <c r="AG71" s="8" t="b">
        <f t="shared" si="5"/>
        <v>1</v>
      </c>
      <c r="AH71" s="6"/>
      <c r="AI71" s="6"/>
      <c r="AJ71" s="6"/>
    </row>
    <row r="72" spans="1:36" s="4" customFormat="1" ht="93" customHeight="1" x14ac:dyDescent="0.2">
      <c r="A72" s="57"/>
      <c r="B72" s="40" t="s">
        <v>18</v>
      </c>
      <c r="C72" s="43">
        <f t="shared" si="30"/>
        <v>600000</v>
      </c>
      <c r="D72" s="43">
        <v>50000</v>
      </c>
      <c r="E72" s="43">
        <v>50000</v>
      </c>
      <c r="F72" s="43">
        <v>50000</v>
      </c>
      <c r="G72" s="43">
        <v>50000</v>
      </c>
      <c r="H72" s="43">
        <v>50000</v>
      </c>
      <c r="I72" s="43">
        <v>50000</v>
      </c>
      <c r="J72" s="43">
        <v>50000</v>
      </c>
      <c r="K72" s="43">
        <v>50000</v>
      </c>
      <c r="L72" s="43">
        <v>50000</v>
      </c>
      <c r="M72" s="43">
        <v>50000</v>
      </c>
      <c r="N72" s="43">
        <v>50000</v>
      </c>
      <c r="O72" s="43">
        <v>50000</v>
      </c>
      <c r="P72" s="47"/>
      <c r="Q72" s="56"/>
      <c r="R72" s="53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6"/>
      <c r="AG72" s="8" t="b">
        <f t="shared" si="5"/>
        <v>1</v>
      </c>
      <c r="AH72" s="6"/>
      <c r="AI72" s="6"/>
      <c r="AJ72" s="6"/>
    </row>
    <row r="73" spans="1:36" s="4" customFormat="1" ht="25.5" x14ac:dyDescent="0.2">
      <c r="A73" s="57" t="s">
        <v>47</v>
      </c>
      <c r="B73" s="40" t="s">
        <v>17</v>
      </c>
      <c r="C73" s="43">
        <f t="shared" si="30"/>
        <v>1185921.71</v>
      </c>
      <c r="D73" s="43">
        <f t="shared" ref="D73:O73" si="45">D74+D75</f>
        <v>102733.56</v>
      </c>
      <c r="E73" s="43">
        <f t="shared" si="45"/>
        <v>98471.65</v>
      </c>
      <c r="F73" s="43">
        <f t="shared" si="45"/>
        <v>98471.65</v>
      </c>
      <c r="G73" s="43">
        <f t="shared" si="45"/>
        <v>98471.65</v>
      </c>
      <c r="H73" s="43">
        <f t="shared" si="45"/>
        <v>98471.65</v>
      </c>
      <c r="I73" s="43">
        <f t="shared" si="45"/>
        <v>98471.65</v>
      </c>
      <c r="J73" s="43">
        <f t="shared" si="45"/>
        <v>98471.65</v>
      </c>
      <c r="K73" s="43">
        <f t="shared" si="45"/>
        <v>98471.65</v>
      </c>
      <c r="L73" s="43">
        <f t="shared" si="45"/>
        <v>98471.65</v>
      </c>
      <c r="M73" s="43">
        <f t="shared" si="45"/>
        <v>98471.65</v>
      </c>
      <c r="N73" s="43">
        <f t="shared" si="45"/>
        <v>98471.65</v>
      </c>
      <c r="O73" s="43">
        <f t="shared" si="45"/>
        <v>98471.65</v>
      </c>
      <c r="P73" s="47"/>
      <c r="Q73" s="59">
        <f>Q70+1</f>
        <v>41</v>
      </c>
      <c r="R73" s="51" t="s">
        <v>62</v>
      </c>
      <c r="S73" s="54">
        <v>1</v>
      </c>
      <c r="T73" s="54">
        <v>1</v>
      </c>
      <c r="U73" s="54">
        <v>1</v>
      </c>
      <c r="V73" s="54">
        <v>1</v>
      </c>
      <c r="W73" s="54">
        <v>1</v>
      </c>
      <c r="X73" s="54">
        <v>1</v>
      </c>
      <c r="Y73" s="54">
        <v>1</v>
      </c>
      <c r="Z73" s="54">
        <v>1</v>
      </c>
      <c r="AA73" s="54">
        <v>1</v>
      </c>
      <c r="AB73" s="54">
        <v>1</v>
      </c>
      <c r="AC73" s="54">
        <v>1</v>
      </c>
      <c r="AD73" s="54">
        <v>1</v>
      </c>
      <c r="AE73" s="54">
        <f>SUM(S73:AD75)</f>
        <v>12</v>
      </c>
      <c r="AF73" s="6"/>
      <c r="AG73" s="8" t="b">
        <f t="shared" si="5"/>
        <v>1</v>
      </c>
      <c r="AH73" s="6"/>
      <c r="AI73" s="6"/>
      <c r="AJ73" s="6"/>
    </row>
    <row r="74" spans="1:36" s="4" customFormat="1" ht="63.75" x14ac:dyDescent="0.2">
      <c r="A74" s="57"/>
      <c r="B74" s="40" t="s">
        <v>73</v>
      </c>
      <c r="C74" s="43">
        <f t="shared" si="30"/>
        <v>585921.71</v>
      </c>
      <c r="D74" s="43">
        <f>D75*1.054671184</f>
        <v>52733.56</v>
      </c>
      <c r="E74" s="43">
        <f>E75*0.9694329999</f>
        <v>48471.65</v>
      </c>
      <c r="F74" s="43">
        <f>F75*0.9694329999</f>
        <v>48471.65</v>
      </c>
      <c r="G74" s="43">
        <f t="shared" ref="G74:O74" si="46">G75*0.9694329999</f>
        <v>48471.65</v>
      </c>
      <c r="H74" s="43">
        <f t="shared" si="46"/>
        <v>48471.65</v>
      </c>
      <c r="I74" s="43">
        <f t="shared" si="46"/>
        <v>48471.65</v>
      </c>
      <c r="J74" s="43">
        <f t="shared" si="46"/>
        <v>48471.65</v>
      </c>
      <c r="K74" s="43">
        <f t="shared" si="46"/>
        <v>48471.65</v>
      </c>
      <c r="L74" s="43">
        <f t="shared" si="46"/>
        <v>48471.65</v>
      </c>
      <c r="M74" s="43">
        <f t="shared" si="46"/>
        <v>48471.65</v>
      </c>
      <c r="N74" s="43">
        <f t="shared" si="46"/>
        <v>48471.65</v>
      </c>
      <c r="O74" s="43">
        <f t="shared" si="46"/>
        <v>48471.65</v>
      </c>
      <c r="P74" s="47"/>
      <c r="Q74" s="58"/>
      <c r="R74" s="52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6"/>
      <c r="AG74" s="8" t="b">
        <f t="shared" si="5"/>
        <v>1</v>
      </c>
      <c r="AH74" s="6"/>
      <c r="AI74" s="6"/>
      <c r="AJ74" s="6"/>
    </row>
    <row r="75" spans="1:36" s="4" customFormat="1" ht="38.25" x14ac:dyDescent="0.2">
      <c r="A75" s="57"/>
      <c r="B75" s="40" t="s">
        <v>18</v>
      </c>
      <c r="C75" s="43">
        <f t="shared" si="30"/>
        <v>600000</v>
      </c>
      <c r="D75" s="43">
        <v>50000</v>
      </c>
      <c r="E75" s="43">
        <v>50000</v>
      </c>
      <c r="F75" s="43">
        <v>50000</v>
      </c>
      <c r="G75" s="43">
        <v>50000</v>
      </c>
      <c r="H75" s="43">
        <v>50000</v>
      </c>
      <c r="I75" s="43">
        <v>50000</v>
      </c>
      <c r="J75" s="43">
        <v>50000</v>
      </c>
      <c r="K75" s="43">
        <v>50000</v>
      </c>
      <c r="L75" s="43">
        <v>50000</v>
      </c>
      <c r="M75" s="43">
        <v>50000</v>
      </c>
      <c r="N75" s="43">
        <v>50000</v>
      </c>
      <c r="O75" s="43">
        <v>50000</v>
      </c>
      <c r="P75" s="48"/>
      <c r="Q75" s="56"/>
      <c r="R75" s="53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6"/>
      <c r="AG75" s="8" t="b">
        <f t="shared" si="5"/>
        <v>1</v>
      </c>
      <c r="AH75" s="6"/>
      <c r="AI75" s="6"/>
      <c r="AJ75" s="6"/>
    </row>
    <row r="76" spans="1:36" s="4" customFormat="1" ht="25.5" customHeight="1" x14ac:dyDescent="0.2">
      <c r="A76" s="57" t="s">
        <v>39</v>
      </c>
      <c r="B76" s="40" t="s">
        <v>17</v>
      </c>
      <c r="C76" s="43">
        <f t="shared" si="30"/>
        <v>21346590.760000002</v>
      </c>
      <c r="D76" s="43">
        <f t="shared" ref="D76:O76" si="47">D77+D78</f>
        <v>1849204.06</v>
      </c>
      <c r="E76" s="43">
        <f t="shared" si="47"/>
        <v>1772489.7</v>
      </c>
      <c r="F76" s="43">
        <f t="shared" si="47"/>
        <v>1772489.7</v>
      </c>
      <c r="G76" s="43">
        <f t="shared" si="47"/>
        <v>1772489.7</v>
      </c>
      <c r="H76" s="43">
        <f t="shared" si="47"/>
        <v>1772489.7</v>
      </c>
      <c r="I76" s="43">
        <f t="shared" si="47"/>
        <v>1772489.7</v>
      </c>
      <c r="J76" s="43">
        <f t="shared" si="47"/>
        <v>1772489.7</v>
      </c>
      <c r="K76" s="43">
        <f t="shared" si="47"/>
        <v>1772489.7</v>
      </c>
      <c r="L76" s="43">
        <f t="shared" si="47"/>
        <v>1772489.7</v>
      </c>
      <c r="M76" s="43">
        <f t="shared" si="47"/>
        <v>1772489.7</v>
      </c>
      <c r="N76" s="43">
        <f t="shared" si="47"/>
        <v>1772489.7</v>
      </c>
      <c r="O76" s="43">
        <f t="shared" si="47"/>
        <v>1772489.7</v>
      </c>
      <c r="P76" s="66" t="s">
        <v>70</v>
      </c>
      <c r="Q76" s="59">
        <f>Q73+1</f>
        <v>42</v>
      </c>
      <c r="R76" s="51" t="s">
        <v>65</v>
      </c>
      <c r="S76" s="59">
        <f>S79+S82</f>
        <v>2</v>
      </c>
      <c r="T76" s="59">
        <f t="shared" ref="T76:AD76" si="48">T79+T82</f>
        <v>2</v>
      </c>
      <c r="U76" s="59">
        <f t="shared" si="48"/>
        <v>2</v>
      </c>
      <c r="V76" s="59">
        <f t="shared" si="48"/>
        <v>2</v>
      </c>
      <c r="W76" s="59">
        <f t="shared" si="48"/>
        <v>2</v>
      </c>
      <c r="X76" s="59">
        <f t="shared" si="48"/>
        <v>2</v>
      </c>
      <c r="Y76" s="59">
        <f t="shared" si="48"/>
        <v>2</v>
      </c>
      <c r="Z76" s="59">
        <f t="shared" si="48"/>
        <v>2</v>
      </c>
      <c r="AA76" s="59">
        <f t="shared" si="48"/>
        <v>2</v>
      </c>
      <c r="AB76" s="59">
        <f t="shared" si="48"/>
        <v>2</v>
      </c>
      <c r="AC76" s="59">
        <f t="shared" si="48"/>
        <v>2</v>
      </c>
      <c r="AD76" s="59">
        <f t="shared" si="48"/>
        <v>2</v>
      </c>
      <c r="AE76" s="59">
        <f>SUM(S76:AD78)</f>
        <v>24</v>
      </c>
      <c r="AF76" s="6"/>
      <c r="AG76" s="8" t="b">
        <f t="shared" si="5"/>
        <v>1</v>
      </c>
      <c r="AH76" s="6"/>
      <c r="AI76" s="6"/>
      <c r="AJ76" s="6"/>
    </row>
    <row r="77" spans="1:36" s="4" customFormat="1" ht="63.75" x14ac:dyDescent="0.2">
      <c r="A77" s="57"/>
      <c r="B77" s="40" t="s">
        <v>73</v>
      </c>
      <c r="C77" s="43">
        <f t="shared" si="30"/>
        <v>10546590.76</v>
      </c>
      <c r="D77" s="43">
        <f t="shared" ref="D77:O78" si="49">D80+D83</f>
        <v>949204.06</v>
      </c>
      <c r="E77" s="43">
        <f t="shared" si="49"/>
        <v>872489.7</v>
      </c>
      <c r="F77" s="43">
        <f t="shared" si="49"/>
        <v>872489.7</v>
      </c>
      <c r="G77" s="43">
        <f t="shared" si="49"/>
        <v>872489.7</v>
      </c>
      <c r="H77" s="43">
        <f t="shared" si="49"/>
        <v>872489.7</v>
      </c>
      <c r="I77" s="43">
        <f t="shared" si="49"/>
        <v>872489.7</v>
      </c>
      <c r="J77" s="43">
        <f t="shared" si="49"/>
        <v>872489.7</v>
      </c>
      <c r="K77" s="43">
        <f t="shared" si="49"/>
        <v>872489.7</v>
      </c>
      <c r="L77" s="43">
        <f t="shared" si="49"/>
        <v>872489.7</v>
      </c>
      <c r="M77" s="43">
        <f t="shared" si="49"/>
        <v>872489.7</v>
      </c>
      <c r="N77" s="43">
        <f t="shared" si="49"/>
        <v>872489.7</v>
      </c>
      <c r="O77" s="43">
        <f t="shared" si="49"/>
        <v>872489.7</v>
      </c>
      <c r="P77" s="67"/>
      <c r="Q77" s="58"/>
      <c r="R77" s="52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6"/>
      <c r="AG77" s="8" t="b">
        <f t="shared" si="5"/>
        <v>1</v>
      </c>
      <c r="AH77" s="6"/>
      <c r="AI77" s="6"/>
      <c r="AJ77" s="6"/>
    </row>
    <row r="78" spans="1:36" s="4" customFormat="1" ht="38.25" x14ac:dyDescent="0.2">
      <c r="A78" s="57"/>
      <c r="B78" s="40" t="s">
        <v>18</v>
      </c>
      <c r="C78" s="43">
        <f t="shared" si="30"/>
        <v>10800000</v>
      </c>
      <c r="D78" s="43">
        <f t="shared" si="49"/>
        <v>900000</v>
      </c>
      <c r="E78" s="43">
        <f t="shared" si="49"/>
        <v>900000</v>
      </c>
      <c r="F78" s="43">
        <f t="shared" si="49"/>
        <v>900000</v>
      </c>
      <c r="G78" s="43">
        <f t="shared" si="49"/>
        <v>900000</v>
      </c>
      <c r="H78" s="43">
        <f t="shared" si="49"/>
        <v>900000</v>
      </c>
      <c r="I78" s="43">
        <f t="shared" si="49"/>
        <v>900000</v>
      </c>
      <c r="J78" s="43">
        <f t="shared" si="49"/>
        <v>900000</v>
      </c>
      <c r="K78" s="43">
        <f t="shared" si="49"/>
        <v>900000</v>
      </c>
      <c r="L78" s="43">
        <f t="shared" si="49"/>
        <v>900000</v>
      </c>
      <c r="M78" s="43">
        <f t="shared" si="49"/>
        <v>900000</v>
      </c>
      <c r="N78" s="43">
        <f t="shared" si="49"/>
        <v>900000</v>
      </c>
      <c r="O78" s="43">
        <f t="shared" si="49"/>
        <v>900000</v>
      </c>
      <c r="P78" s="48"/>
      <c r="Q78" s="56"/>
      <c r="R78" s="53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6"/>
      <c r="AG78" s="8" t="b">
        <f t="shared" si="5"/>
        <v>1</v>
      </c>
      <c r="AH78" s="6"/>
      <c r="AI78" s="6"/>
      <c r="AJ78" s="6"/>
    </row>
    <row r="79" spans="1:36" s="4" customFormat="1" ht="25.5" x14ac:dyDescent="0.2">
      <c r="A79" s="53" t="s">
        <v>40</v>
      </c>
      <c r="B79" s="48" t="s">
        <v>17</v>
      </c>
      <c r="C79" s="45">
        <f t="shared" si="30"/>
        <v>10673295.380000001</v>
      </c>
      <c r="D79" s="45">
        <f t="shared" ref="D79" si="50">D80+D81</f>
        <v>924602.03</v>
      </c>
      <c r="E79" s="45">
        <f t="shared" ref="E79:O79" si="51">E80+E81</f>
        <v>886244.85</v>
      </c>
      <c r="F79" s="45">
        <f t="shared" si="51"/>
        <v>886244.85</v>
      </c>
      <c r="G79" s="45">
        <f t="shared" si="51"/>
        <v>886244.85</v>
      </c>
      <c r="H79" s="45">
        <f t="shared" si="51"/>
        <v>886244.85</v>
      </c>
      <c r="I79" s="45">
        <f t="shared" si="51"/>
        <v>886244.85</v>
      </c>
      <c r="J79" s="45">
        <f t="shared" si="51"/>
        <v>886244.85</v>
      </c>
      <c r="K79" s="45">
        <f t="shared" si="51"/>
        <v>886244.85</v>
      </c>
      <c r="L79" s="45">
        <f t="shared" si="51"/>
        <v>886244.85</v>
      </c>
      <c r="M79" s="45">
        <f t="shared" si="51"/>
        <v>886244.85</v>
      </c>
      <c r="N79" s="45">
        <f t="shared" si="51"/>
        <v>886244.85</v>
      </c>
      <c r="O79" s="45">
        <f t="shared" si="51"/>
        <v>886244.85</v>
      </c>
      <c r="P79" s="47"/>
      <c r="Q79" s="58">
        <f>Q76+1</f>
        <v>43</v>
      </c>
      <c r="R79" s="53" t="s">
        <v>66</v>
      </c>
      <c r="S79" s="56">
        <v>1</v>
      </c>
      <c r="T79" s="56">
        <v>1</v>
      </c>
      <c r="U79" s="56">
        <v>1</v>
      </c>
      <c r="V79" s="56">
        <v>1</v>
      </c>
      <c r="W79" s="56">
        <v>1</v>
      </c>
      <c r="X79" s="56">
        <v>1</v>
      </c>
      <c r="Y79" s="56">
        <v>1</v>
      </c>
      <c r="Z79" s="56">
        <v>1</v>
      </c>
      <c r="AA79" s="56">
        <v>1</v>
      </c>
      <c r="AB79" s="56">
        <v>1</v>
      </c>
      <c r="AC79" s="56">
        <v>1</v>
      </c>
      <c r="AD79" s="56">
        <v>1</v>
      </c>
      <c r="AE79" s="58">
        <f t="shared" ref="AE79" si="52">SUM(S79:AD79)</f>
        <v>12</v>
      </c>
      <c r="AF79" s="6"/>
      <c r="AG79" s="8" t="b">
        <f t="shared" si="5"/>
        <v>1</v>
      </c>
      <c r="AH79" s="6"/>
      <c r="AI79" s="6"/>
      <c r="AJ79" s="6"/>
    </row>
    <row r="80" spans="1:36" s="4" customFormat="1" ht="82.5" customHeight="1" x14ac:dyDescent="0.2">
      <c r="A80" s="57"/>
      <c r="B80" s="40" t="s">
        <v>73</v>
      </c>
      <c r="C80" s="43">
        <f t="shared" si="30"/>
        <v>5273295.38</v>
      </c>
      <c r="D80" s="43">
        <f>D81*1.054671184</f>
        <v>474602.03</v>
      </c>
      <c r="E80" s="43">
        <f>E81*0.9694329999</f>
        <v>436244.85</v>
      </c>
      <c r="F80" s="43">
        <f>F81*0.9694329999</f>
        <v>436244.85</v>
      </c>
      <c r="G80" s="43">
        <v>436244.85</v>
      </c>
      <c r="H80" s="43">
        <v>436244.85</v>
      </c>
      <c r="I80" s="43">
        <v>436244.85</v>
      </c>
      <c r="J80" s="43">
        <v>436244.85</v>
      </c>
      <c r="K80" s="43">
        <v>436244.85</v>
      </c>
      <c r="L80" s="43">
        <v>436244.85</v>
      </c>
      <c r="M80" s="43">
        <v>436244.85</v>
      </c>
      <c r="N80" s="43">
        <v>436244.85</v>
      </c>
      <c r="O80" s="43">
        <v>436244.85</v>
      </c>
      <c r="P80" s="47"/>
      <c r="Q80" s="56"/>
      <c r="R80" s="57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77"/>
      <c r="AF80" s="6"/>
      <c r="AG80" s="8" t="b">
        <f t="shared" si="5"/>
        <v>1</v>
      </c>
      <c r="AH80" s="6"/>
      <c r="AI80" s="6"/>
      <c r="AJ80" s="6"/>
    </row>
    <row r="81" spans="1:36" s="4" customFormat="1" ht="127.5" x14ac:dyDescent="0.2">
      <c r="A81" s="57"/>
      <c r="B81" s="40" t="s">
        <v>18</v>
      </c>
      <c r="C81" s="43">
        <f t="shared" si="30"/>
        <v>5400000</v>
      </c>
      <c r="D81" s="43">
        <v>450000</v>
      </c>
      <c r="E81" s="43">
        <v>450000</v>
      </c>
      <c r="F81" s="43">
        <v>450000</v>
      </c>
      <c r="G81" s="43">
        <v>450000</v>
      </c>
      <c r="H81" s="43">
        <v>450000</v>
      </c>
      <c r="I81" s="43">
        <v>450000</v>
      </c>
      <c r="J81" s="43">
        <v>450000</v>
      </c>
      <c r="K81" s="43">
        <v>450000</v>
      </c>
      <c r="L81" s="43">
        <v>450000</v>
      </c>
      <c r="M81" s="43">
        <v>450000</v>
      </c>
      <c r="N81" s="43">
        <v>450000</v>
      </c>
      <c r="O81" s="43">
        <v>450000</v>
      </c>
      <c r="P81" s="48"/>
      <c r="Q81" s="41">
        <f>Q79+1</f>
        <v>44</v>
      </c>
      <c r="R81" s="40" t="s">
        <v>67</v>
      </c>
      <c r="S81" s="41">
        <v>80</v>
      </c>
      <c r="T81" s="41">
        <v>80</v>
      </c>
      <c r="U81" s="41">
        <v>80</v>
      </c>
      <c r="V81" s="41">
        <v>80</v>
      </c>
      <c r="W81" s="41">
        <v>80</v>
      </c>
      <c r="X81" s="41">
        <v>80</v>
      </c>
      <c r="Y81" s="41">
        <v>80</v>
      </c>
      <c r="Z81" s="41">
        <v>80</v>
      </c>
      <c r="AA81" s="41">
        <v>80</v>
      </c>
      <c r="AB81" s="41">
        <v>80</v>
      </c>
      <c r="AC81" s="41">
        <v>80</v>
      </c>
      <c r="AD81" s="41">
        <v>80</v>
      </c>
      <c r="AE81" s="41">
        <f>SUM(S81:AD81)</f>
        <v>960</v>
      </c>
      <c r="AF81" s="6"/>
      <c r="AG81" s="8" t="b">
        <f t="shared" si="5"/>
        <v>1</v>
      </c>
      <c r="AH81" s="6"/>
      <c r="AI81" s="6"/>
      <c r="AJ81" s="6"/>
    </row>
    <row r="82" spans="1:36" s="4" customFormat="1" ht="25.5" x14ac:dyDescent="0.2">
      <c r="A82" s="53" t="s">
        <v>41</v>
      </c>
      <c r="B82" s="48" t="s">
        <v>17</v>
      </c>
      <c r="C82" s="45">
        <f t="shared" si="30"/>
        <v>10673295.380000001</v>
      </c>
      <c r="D82" s="45">
        <f t="shared" ref="D82" si="53">D83+D84</f>
        <v>924602.03</v>
      </c>
      <c r="E82" s="45">
        <f t="shared" ref="E82:O82" si="54">E83+E84</f>
        <v>886244.85</v>
      </c>
      <c r="F82" s="45">
        <f t="shared" si="54"/>
        <v>886244.85</v>
      </c>
      <c r="G82" s="45">
        <f t="shared" si="54"/>
        <v>886244.85</v>
      </c>
      <c r="H82" s="45">
        <f t="shared" si="54"/>
        <v>886244.85</v>
      </c>
      <c r="I82" s="45">
        <f t="shared" si="54"/>
        <v>886244.85</v>
      </c>
      <c r="J82" s="45">
        <f t="shared" si="54"/>
        <v>886244.85</v>
      </c>
      <c r="K82" s="45">
        <f t="shared" si="54"/>
        <v>886244.85</v>
      </c>
      <c r="L82" s="45">
        <f t="shared" si="54"/>
        <v>886244.85</v>
      </c>
      <c r="M82" s="45">
        <f t="shared" si="54"/>
        <v>886244.85</v>
      </c>
      <c r="N82" s="45">
        <f t="shared" si="54"/>
        <v>886244.85</v>
      </c>
      <c r="O82" s="45">
        <f t="shared" si="54"/>
        <v>886244.85</v>
      </c>
      <c r="P82" s="47"/>
      <c r="Q82" s="58">
        <f>Q81+1</f>
        <v>45</v>
      </c>
      <c r="R82" s="52" t="s">
        <v>65</v>
      </c>
      <c r="S82" s="58">
        <v>1</v>
      </c>
      <c r="T82" s="58">
        <v>1</v>
      </c>
      <c r="U82" s="58">
        <v>1</v>
      </c>
      <c r="V82" s="58">
        <v>1</v>
      </c>
      <c r="W82" s="58">
        <v>1</v>
      </c>
      <c r="X82" s="58">
        <v>1</v>
      </c>
      <c r="Y82" s="58">
        <v>1</v>
      </c>
      <c r="Z82" s="58">
        <v>1</v>
      </c>
      <c r="AA82" s="58">
        <v>1</v>
      </c>
      <c r="AB82" s="58">
        <v>1</v>
      </c>
      <c r="AC82" s="58">
        <v>1</v>
      </c>
      <c r="AD82" s="58">
        <v>1</v>
      </c>
      <c r="AE82" s="56">
        <f>SUM(S82:AD84)</f>
        <v>12</v>
      </c>
      <c r="AF82" s="6"/>
      <c r="AG82" s="8" t="b">
        <f t="shared" ref="AG82:AG97" si="55">C82=D82+E82+F82+G82+H82+I82+J82+K82+L82+M82+N82+O82</f>
        <v>1</v>
      </c>
      <c r="AH82" s="6"/>
      <c r="AI82" s="6"/>
      <c r="AJ82" s="6"/>
    </row>
    <row r="83" spans="1:36" s="4" customFormat="1" ht="63.75" x14ac:dyDescent="0.2">
      <c r="A83" s="57"/>
      <c r="B83" s="40" t="s">
        <v>73</v>
      </c>
      <c r="C83" s="43">
        <f t="shared" si="30"/>
        <v>5273295.38</v>
      </c>
      <c r="D83" s="43">
        <f>D84*1.054671184</f>
        <v>474602.03</v>
      </c>
      <c r="E83" s="43">
        <f>E84*0.9694329999</f>
        <v>436244.85</v>
      </c>
      <c r="F83" s="43">
        <f>F84*0.9694329999</f>
        <v>436244.85</v>
      </c>
      <c r="G83" s="43">
        <v>436244.85</v>
      </c>
      <c r="H83" s="43">
        <v>436244.85</v>
      </c>
      <c r="I83" s="43">
        <v>436244.85</v>
      </c>
      <c r="J83" s="43">
        <v>436244.85</v>
      </c>
      <c r="K83" s="43">
        <v>436244.85</v>
      </c>
      <c r="L83" s="43">
        <v>436244.85</v>
      </c>
      <c r="M83" s="43">
        <v>436244.85</v>
      </c>
      <c r="N83" s="43">
        <v>436244.85</v>
      </c>
      <c r="O83" s="43">
        <v>436244.85</v>
      </c>
      <c r="P83" s="47"/>
      <c r="Q83" s="58"/>
      <c r="R83" s="52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75"/>
      <c r="AF83" s="6"/>
      <c r="AG83" s="8" t="b">
        <f t="shared" si="55"/>
        <v>1</v>
      </c>
      <c r="AH83" s="6"/>
      <c r="AI83" s="6"/>
      <c r="AJ83" s="6"/>
    </row>
    <row r="84" spans="1:36" s="4" customFormat="1" ht="121.5" customHeight="1" x14ac:dyDescent="0.2">
      <c r="A84" s="57"/>
      <c r="B84" s="40" t="s">
        <v>18</v>
      </c>
      <c r="C84" s="43">
        <f t="shared" si="30"/>
        <v>5400000</v>
      </c>
      <c r="D84" s="43">
        <v>450000</v>
      </c>
      <c r="E84" s="43">
        <v>450000</v>
      </c>
      <c r="F84" s="43">
        <v>450000</v>
      </c>
      <c r="G84" s="43">
        <v>450000</v>
      </c>
      <c r="H84" s="43">
        <v>450000</v>
      </c>
      <c r="I84" s="43">
        <v>450000</v>
      </c>
      <c r="J84" s="43">
        <v>450000</v>
      </c>
      <c r="K84" s="43">
        <v>450000</v>
      </c>
      <c r="L84" s="43">
        <v>450000</v>
      </c>
      <c r="M84" s="43">
        <v>450000</v>
      </c>
      <c r="N84" s="43">
        <v>450000</v>
      </c>
      <c r="O84" s="43">
        <v>450000</v>
      </c>
      <c r="P84" s="48"/>
      <c r="Q84" s="56"/>
      <c r="R84" s="53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75"/>
      <c r="AF84" s="6"/>
      <c r="AG84" s="8" t="b">
        <f t="shared" si="55"/>
        <v>1</v>
      </c>
      <c r="AH84" s="6"/>
      <c r="AI84" s="6"/>
      <c r="AJ84" s="6"/>
    </row>
    <row r="85" spans="1:36" s="4" customFormat="1" ht="63.75" x14ac:dyDescent="0.2">
      <c r="A85" s="42" t="s">
        <v>42</v>
      </c>
      <c r="B85" s="43" t="s">
        <v>16</v>
      </c>
      <c r="C85" s="43" t="s">
        <v>16</v>
      </c>
      <c r="D85" s="43" t="s">
        <v>16</v>
      </c>
      <c r="E85" s="43" t="s">
        <v>16</v>
      </c>
      <c r="F85" s="43" t="s">
        <v>16</v>
      </c>
      <c r="G85" s="43" t="s">
        <v>16</v>
      </c>
      <c r="H85" s="43" t="s">
        <v>16</v>
      </c>
      <c r="I85" s="43" t="s">
        <v>16</v>
      </c>
      <c r="J85" s="43" t="s">
        <v>16</v>
      </c>
      <c r="K85" s="43" t="s">
        <v>16</v>
      </c>
      <c r="L85" s="43" t="s">
        <v>16</v>
      </c>
      <c r="M85" s="43" t="s">
        <v>16</v>
      </c>
      <c r="N85" s="43" t="s">
        <v>16</v>
      </c>
      <c r="O85" s="43" t="s">
        <v>16</v>
      </c>
      <c r="P85" s="43" t="s">
        <v>81</v>
      </c>
      <c r="Q85" s="41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8"/>
      <c r="AF85" s="6"/>
      <c r="AG85" s="8"/>
      <c r="AH85" s="6"/>
      <c r="AI85" s="6"/>
      <c r="AJ85" s="6"/>
    </row>
    <row r="86" spans="1:36" s="4" customFormat="1" ht="111" customHeight="1" x14ac:dyDescent="0.2">
      <c r="A86" s="40" t="s">
        <v>110</v>
      </c>
      <c r="B86" s="43" t="s">
        <v>16</v>
      </c>
      <c r="C86" s="43" t="s">
        <v>16</v>
      </c>
      <c r="D86" s="43" t="s">
        <v>16</v>
      </c>
      <c r="E86" s="43" t="s">
        <v>16</v>
      </c>
      <c r="F86" s="43" t="s">
        <v>16</v>
      </c>
      <c r="G86" s="43" t="s">
        <v>16</v>
      </c>
      <c r="H86" s="43" t="s">
        <v>16</v>
      </c>
      <c r="I86" s="43" t="s">
        <v>16</v>
      </c>
      <c r="J86" s="43" t="s">
        <v>16</v>
      </c>
      <c r="K86" s="43" t="s">
        <v>16</v>
      </c>
      <c r="L86" s="43" t="s">
        <v>16</v>
      </c>
      <c r="M86" s="43" t="s">
        <v>16</v>
      </c>
      <c r="N86" s="43" t="s">
        <v>16</v>
      </c>
      <c r="O86" s="43" t="s">
        <v>16</v>
      </c>
      <c r="P86" s="38" t="s">
        <v>81</v>
      </c>
      <c r="Q86" s="49">
        <f>Q82+1</f>
        <v>46</v>
      </c>
      <c r="R86" s="29" t="s">
        <v>48</v>
      </c>
      <c r="S86" s="30">
        <v>21</v>
      </c>
      <c r="T86" s="30">
        <v>25</v>
      </c>
      <c r="U86" s="30">
        <v>30</v>
      </c>
      <c r="V86" s="30">
        <v>30</v>
      </c>
      <c r="W86" s="30">
        <v>30</v>
      </c>
      <c r="X86" s="30">
        <v>30</v>
      </c>
      <c r="Y86" s="30">
        <v>30</v>
      </c>
      <c r="Z86" s="30">
        <v>30</v>
      </c>
      <c r="AA86" s="30">
        <v>30</v>
      </c>
      <c r="AB86" s="30">
        <v>30</v>
      </c>
      <c r="AC86" s="30">
        <v>30</v>
      </c>
      <c r="AD86" s="30">
        <v>30</v>
      </c>
      <c r="AE86" s="31">
        <v>30</v>
      </c>
      <c r="AF86" s="6"/>
      <c r="AG86" s="8"/>
      <c r="AH86" s="6"/>
      <c r="AI86" s="6"/>
      <c r="AJ86" s="6"/>
    </row>
    <row r="87" spans="1:36" s="4" customFormat="1" ht="89.25" x14ac:dyDescent="0.2">
      <c r="A87" s="42" t="s">
        <v>74</v>
      </c>
      <c r="B87" s="43" t="s">
        <v>16</v>
      </c>
      <c r="C87" s="43" t="s">
        <v>16</v>
      </c>
      <c r="D87" s="43" t="s">
        <v>16</v>
      </c>
      <c r="E87" s="43" t="s">
        <v>16</v>
      </c>
      <c r="F87" s="43" t="s">
        <v>16</v>
      </c>
      <c r="G87" s="43" t="s">
        <v>16</v>
      </c>
      <c r="H87" s="43" t="s">
        <v>16</v>
      </c>
      <c r="I87" s="43" t="s">
        <v>16</v>
      </c>
      <c r="J87" s="43" t="s">
        <v>16</v>
      </c>
      <c r="K87" s="43" t="s">
        <v>16</v>
      </c>
      <c r="L87" s="43" t="s">
        <v>16</v>
      </c>
      <c r="M87" s="43" t="s">
        <v>16</v>
      </c>
      <c r="N87" s="43" t="s">
        <v>16</v>
      </c>
      <c r="O87" s="43" t="s">
        <v>16</v>
      </c>
      <c r="P87" s="38" t="s">
        <v>81</v>
      </c>
      <c r="Q87" s="49">
        <f>Q86+1</f>
        <v>47</v>
      </c>
      <c r="R87" s="29" t="s">
        <v>48</v>
      </c>
      <c r="S87" s="32">
        <v>2</v>
      </c>
      <c r="T87" s="32">
        <v>4</v>
      </c>
      <c r="U87" s="32">
        <v>4</v>
      </c>
      <c r="V87" s="32">
        <v>4</v>
      </c>
      <c r="W87" s="32">
        <v>4</v>
      </c>
      <c r="X87" s="32">
        <v>4</v>
      </c>
      <c r="Y87" s="32">
        <v>4</v>
      </c>
      <c r="Z87" s="32">
        <v>4</v>
      </c>
      <c r="AA87" s="32">
        <v>4</v>
      </c>
      <c r="AB87" s="32">
        <v>4</v>
      </c>
      <c r="AC87" s="32">
        <v>4</v>
      </c>
      <c r="AD87" s="32">
        <v>4</v>
      </c>
      <c r="AE87" s="31">
        <v>4</v>
      </c>
      <c r="AF87" s="6"/>
      <c r="AG87" s="8"/>
      <c r="AH87" s="6"/>
      <c r="AI87" s="6"/>
      <c r="AJ87" s="6"/>
    </row>
    <row r="88" spans="1:36" s="4" customFormat="1" ht="146.25" customHeight="1" x14ac:dyDescent="0.2">
      <c r="A88" s="51" t="s">
        <v>80</v>
      </c>
      <c r="B88" s="66" t="s">
        <v>16</v>
      </c>
      <c r="C88" s="66" t="s">
        <v>16</v>
      </c>
      <c r="D88" s="66" t="s">
        <v>16</v>
      </c>
      <c r="E88" s="66" t="s">
        <v>16</v>
      </c>
      <c r="F88" s="66" t="s">
        <v>16</v>
      </c>
      <c r="G88" s="66" t="s">
        <v>16</v>
      </c>
      <c r="H88" s="66" t="s">
        <v>16</v>
      </c>
      <c r="I88" s="66" t="s">
        <v>16</v>
      </c>
      <c r="J88" s="66" t="s">
        <v>16</v>
      </c>
      <c r="K88" s="66" t="s">
        <v>16</v>
      </c>
      <c r="L88" s="66" t="s">
        <v>16</v>
      </c>
      <c r="M88" s="66" t="s">
        <v>16</v>
      </c>
      <c r="N88" s="66" t="s">
        <v>16</v>
      </c>
      <c r="O88" s="66" t="s">
        <v>16</v>
      </c>
      <c r="P88" s="43" t="s">
        <v>70</v>
      </c>
      <c r="Q88" s="49">
        <f t="shared" ref="Q88:Q89" si="56">Q87+1</f>
        <v>48</v>
      </c>
      <c r="R88" s="42" t="s">
        <v>103</v>
      </c>
      <c r="S88" s="41">
        <f>S25+S32</f>
        <v>50</v>
      </c>
      <c r="T88" s="41">
        <f t="shared" ref="T88:AD88" si="57">T25+T32</f>
        <v>47</v>
      </c>
      <c r="U88" s="41">
        <f t="shared" si="57"/>
        <v>47</v>
      </c>
      <c r="V88" s="41">
        <f t="shared" si="57"/>
        <v>50</v>
      </c>
      <c r="W88" s="41">
        <f t="shared" si="57"/>
        <v>51</v>
      </c>
      <c r="X88" s="41">
        <f t="shared" si="57"/>
        <v>51</v>
      </c>
      <c r="Y88" s="41">
        <f t="shared" si="57"/>
        <v>51</v>
      </c>
      <c r="Z88" s="41">
        <f t="shared" si="57"/>
        <v>51</v>
      </c>
      <c r="AA88" s="41">
        <f t="shared" si="57"/>
        <v>53</v>
      </c>
      <c r="AB88" s="41">
        <f t="shared" si="57"/>
        <v>53</v>
      </c>
      <c r="AC88" s="41">
        <f t="shared" si="57"/>
        <v>53</v>
      </c>
      <c r="AD88" s="41">
        <f t="shared" si="57"/>
        <v>53</v>
      </c>
      <c r="AE88" s="41">
        <f>SUM(S88:AD88)</f>
        <v>610</v>
      </c>
      <c r="AF88" s="6"/>
      <c r="AG88" s="8"/>
      <c r="AH88" s="6"/>
      <c r="AI88" s="6"/>
      <c r="AJ88" s="6"/>
    </row>
    <row r="89" spans="1:36" s="4" customFormat="1" ht="134.25" customHeight="1" x14ac:dyDescent="0.2">
      <c r="A89" s="53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38" t="s">
        <v>81</v>
      </c>
      <c r="Q89" s="49">
        <f t="shared" si="56"/>
        <v>49</v>
      </c>
      <c r="R89" s="42" t="s">
        <v>104</v>
      </c>
      <c r="S89" s="35">
        <f t="shared" ref="S89:AD89" si="58">S86+S87</f>
        <v>23</v>
      </c>
      <c r="T89" s="35">
        <f t="shared" si="58"/>
        <v>29</v>
      </c>
      <c r="U89" s="35">
        <f t="shared" si="58"/>
        <v>34</v>
      </c>
      <c r="V89" s="35">
        <f t="shared" si="58"/>
        <v>34</v>
      </c>
      <c r="W89" s="35">
        <f t="shared" si="58"/>
        <v>34</v>
      </c>
      <c r="X89" s="35">
        <f t="shared" si="58"/>
        <v>34</v>
      </c>
      <c r="Y89" s="35">
        <f t="shared" si="58"/>
        <v>34</v>
      </c>
      <c r="Z89" s="35">
        <f t="shared" si="58"/>
        <v>34</v>
      </c>
      <c r="AA89" s="35">
        <f t="shared" si="58"/>
        <v>34</v>
      </c>
      <c r="AB89" s="35">
        <f t="shared" si="58"/>
        <v>34</v>
      </c>
      <c r="AC89" s="35">
        <f t="shared" si="58"/>
        <v>34</v>
      </c>
      <c r="AD89" s="35">
        <f t="shared" si="58"/>
        <v>34</v>
      </c>
      <c r="AE89" s="41">
        <f>AD89</f>
        <v>34</v>
      </c>
      <c r="AF89" s="6"/>
      <c r="AG89" s="8" t="b">
        <f t="shared" si="55"/>
        <v>1</v>
      </c>
      <c r="AH89" s="6"/>
      <c r="AI89" s="6"/>
      <c r="AJ89" s="6"/>
    </row>
    <row r="90" spans="1:36" s="4" customFormat="1" ht="12.75" x14ac:dyDescent="0.2">
      <c r="A90" s="68" t="s">
        <v>22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70"/>
      <c r="AE90" s="33"/>
      <c r="AF90" s="6"/>
      <c r="AG90" s="8" t="b">
        <f t="shared" si="55"/>
        <v>1</v>
      </c>
      <c r="AH90" s="6"/>
      <c r="AI90" s="6"/>
      <c r="AJ90" s="6"/>
    </row>
    <row r="91" spans="1:36" s="6" customFormat="1" ht="120" customHeight="1" x14ac:dyDescent="0.2">
      <c r="A91" s="42" t="s">
        <v>92</v>
      </c>
      <c r="B91" s="43" t="s">
        <v>16</v>
      </c>
      <c r="C91" s="43" t="s">
        <v>16</v>
      </c>
      <c r="D91" s="43" t="s">
        <v>16</v>
      </c>
      <c r="E91" s="43" t="s">
        <v>16</v>
      </c>
      <c r="F91" s="43" t="s">
        <v>16</v>
      </c>
      <c r="G91" s="43" t="s">
        <v>16</v>
      </c>
      <c r="H91" s="43" t="s">
        <v>16</v>
      </c>
      <c r="I91" s="43" t="s">
        <v>16</v>
      </c>
      <c r="J91" s="43" t="s">
        <v>16</v>
      </c>
      <c r="K91" s="43" t="s">
        <v>16</v>
      </c>
      <c r="L91" s="43" t="s">
        <v>16</v>
      </c>
      <c r="M91" s="43" t="s">
        <v>16</v>
      </c>
      <c r="N91" s="43" t="s">
        <v>16</v>
      </c>
      <c r="O91" s="43" t="s">
        <v>16</v>
      </c>
      <c r="P91" s="43" t="s">
        <v>71</v>
      </c>
      <c r="Q91" s="41">
        <f>Q89+1</f>
        <v>50</v>
      </c>
      <c r="R91" s="42" t="s">
        <v>105</v>
      </c>
      <c r="S91" s="41">
        <v>100</v>
      </c>
      <c r="T91" s="41">
        <v>100</v>
      </c>
      <c r="U91" s="41">
        <v>100</v>
      </c>
      <c r="V91" s="41">
        <v>100</v>
      </c>
      <c r="W91" s="41">
        <v>100</v>
      </c>
      <c r="X91" s="41">
        <v>100</v>
      </c>
      <c r="Y91" s="41">
        <v>100</v>
      </c>
      <c r="Z91" s="41">
        <v>100</v>
      </c>
      <c r="AA91" s="41">
        <v>100</v>
      </c>
      <c r="AB91" s="41">
        <v>100</v>
      </c>
      <c r="AC91" s="41">
        <v>100</v>
      </c>
      <c r="AD91" s="41">
        <v>100</v>
      </c>
      <c r="AE91" s="41">
        <f>AD91</f>
        <v>100</v>
      </c>
      <c r="AG91" s="8"/>
    </row>
    <row r="92" spans="1:36" s="4" customFormat="1" ht="25.5" x14ac:dyDescent="0.2">
      <c r="A92" s="74" t="s">
        <v>76</v>
      </c>
      <c r="B92" s="40" t="s">
        <v>17</v>
      </c>
      <c r="C92" s="43">
        <f>C93+C94</f>
        <v>103400708.90000001</v>
      </c>
      <c r="D92" s="43">
        <f t="shared" ref="D92:F92" si="59">D93+D94</f>
        <v>7959650</v>
      </c>
      <c r="E92" s="43">
        <f t="shared" si="59"/>
        <v>7678050</v>
      </c>
      <c r="F92" s="43">
        <f t="shared" si="59"/>
        <v>7678050</v>
      </c>
      <c r="G92" s="43">
        <f t="shared" ref="G92:O92" si="60">G93+G94</f>
        <v>8438859.5</v>
      </c>
      <c r="H92" s="43">
        <f t="shared" si="60"/>
        <v>8568644.6500000004</v>
      </c>
      <c r="I92" s="43">
        <f t="shared" si="60"/>
        <v>8693954.4499999993</v>
      </c>
      <c r="J92" s="43">
        <f t="shared" si="60"/>
        <v>8810313.5500000007</v>
      </c>
      <c r="K92" s="43">
        <f t="shared" si="60"/>
        <v>8922197.3000000007</v>
      </c>
      <c r="L92" s="43">
        <f t="shared" si="60"/>
        <v>9025130.3499999996</v>
      </c>
      <c r="M92" s="43">
        <f t="shared" si="60"/>
        <v>9119112.6999999993</v>
      </c>
      <c r="N92" s="43">
        <f t="shared" si="60"/>
        <v>9208619.6999999993</v>
      </c>
      <c r="O92" s="43">
        <f t="shared" si="60"/>
        <v>9298126.6999999993</v>
      </c>
      <c r="P92" s="43" t="s">
        <v>21</v>
      </c>
      <c r="Q92" s="43" t="s">
        <v>21</v>
      </c>
      <c r="R92" s="43" t="s">
        <v>21</v>
      </c>
      <c r="S92" s="43" t="s">
        <v>21</v>
      </c>
      <c r="T92" s="43" t="s">
        <v>21</v>
      </c>
      <c r="U92" s="43" t="s">
        <v>21</v>
      </c>
      <c r="V92" s="43" t="s">
        <v>21</v>
      </c>
      <c r="W92" s="43" t="s">
        <v>21</v>
      </c>
      <c r="X92" s="43" t="s">
        <v>21</v>
      </c>
      <c r="Y92" s="43" t="s">
        <v>21</v>
      </c>
      <c r="Z92" s="43" t="s">
        <v>21</v>
      </c>
      <c r="AA92" s="43" t="s">
        <v>21</v>
      </c>
      <c r="AB92" s="43" t="s">
        <v>21</v>
      </c>
      <c r="AC92" s="43" t="s">
        <v>21</v>
      </c>
      <c r="AD92" s="43" t="s">
        <v>21</v>
      </c>
      <c r="AE92" s="43" t="s">
        <v>21</v>
      </c>
      <c r="AF92" s="6"/>
      <c r="AG92" s="8" t="b">
        <f t="shared" si="55"/>
        <v>1</v>
      </c>
      <c r="AH92" s="6"/>
      <c r="AI92" s="6"/>
      <c r="AJ92" s="6"/>
    </row>
    <row r="93" spans="1:36" s="4" customFormat="1" ht="63.75" x14ac:dyDescent="0.2">
      <c r="A93" s="74"/>
      <c r="B93" s="40" t="s">
        <v>73</v>
      </c>
      <c r="C93" s="43">
        <f t="shared" ref="C93:C94" si="61">SUM(D93:O93)</f>
        <v>38714000</v>
      </c>
      <c r="D93" s="43">
        <f t="shared" ref="D93:O93" si="62">D77+D62+D43+D17</f>
        <v>3484300</v>
      </c>
      <c r="E93" s="43">
        <f t="shared" si="62"/>
        <v>3202700</v>
      </c>
      <c r="F93" s="43">
        <f t="shared" si="62"/>
        <v>3202700</v>
      </c>
      <c r="G93" s="43">
        <f t="shared" si="62"/>
        <v>3202700</v>
      </c>
      <c r="H93" s="43">
        <f t="shared" si="62"/>
        <v>3202700</v>
      </c>
      <c r="I93" s="43">
        <f t="shared" si="62"/>
        <v>3202700</v>
      </c>
      <c r="J93" s="43">
        <f t="shared" si="62"/>
        <v>3202700</v>
      </c>
      <c r="K93" s="43">
        <f t="shared" si="62"/>
        <v>3202700</v>
      </c>
      <c r="L93" s="43">
        <f t="shared" si="62"/>
        <v>3202700</v>
      </c>
      <c r="M93" s="43">
        <f t="shared" si="62"/>
        <v>3202700</v>
      </c>
      <c r="N93" s="43">
        <f t="shared" si="62"/>
        <v>3202700</v>
      </c>
      <c r="O93" s="43">
        <f t="shared" si="62"/>
        <v>3202700</v>
      </c>
      <c r="P93" s="43" t="s">
        <v>21</v>
      </c>
      <c r="Q93" s="43" t="s">
        <v>21</v>
      </c>
      <c r="R93" s="43" t="s">
        <v>21</v>
      </c>
      <c r="S93" s="43" t="s">
        <v>21</v>
      </c>
      <c r="T93" s="43" t="s">
        <v>21</v>
      </c>
      <c r="U93" s="43" t="s">
        <v>21</v>
      </c>
      <c r="V93" s="43" t="s">
        <v>21</v>
      </c>
      <c r="W93" s="43" t="s">
        <v>21</v>
      </c>
      <c r="X93" s="43" t="s">
        <v>21</v>
      </c>
      <c r="Y93" s="43" t="s">
        <v>21</v>
      </c>
      <c r="Z93" s="43" t="s">
        <v>21</v>
      </c>
      <c r="AA93" s="43" t="s">
        <v>21</v>
      </c>
      <c r="AB93" s="43" t="s">
        <v>21</v>
      </c>
      <c r="AC93" s="43" t="s">
        <v>21</v>
      </c>
      <c r="AD93" s="43" t="s">
        <v>21</v>
      </c>
      <c r="AE93" s="43" t="s">
        <v>21</v>
      </c>
      <c r="AF93" s="6"/>
      <c r="AG93" s="8" t="b">
        <f t="shared" si="55"/>
        <v>1</v>
      </c>
      <c r="AH93" s="6"/>
      <c r="AI93" s="6"/>
      <c r="AJ93" s="6"/>
    </row>
    <row r="94" spans="1:36" s="4" customFormat="1" ht="38.25" x14ac:dyDescent="0.2">
      <c r="A94" s="74"/>
      <c r="B94" s="40" t="s">
        <v>18</v>
      </c>
      <c r="C94" s="43">
        <f t="shared" si="61"/>
        <v>64686708.899999999</v>
      </c>
      <c r="D94" s="43">
        <f t="shared" ref="D94:O94" si="63">D78+D63+D44+D18</f>
        <v>4475350</v>
      </c>
      <c r="E94" s="43">
        <f t="shared" si="63"/>
        <v>4475350</v>
      </c>
      <c r="F94" s="43">
        <f t="shared" si="63"/>
        <v>4475350</v>
      </c>
      <c r="G94" s="43">
        <f t="shared" si="63"/>
        <v>5236159.5</v>
      </c>
      <c r="H94" s="43">
        <f t="shared" si="63"/>
        <v>5365944.6500000004</v>
      </c>
      <c r="I94" s="43">
        <f t="shared" si="63"/>
        <v>5491254.4500000002</v>
      </c>
      <c r="J94" s="43">
        <f t="shared" si="63"/>
        <v>5607613.5499999998</v>
      </c>
      <c r="K94" s="43">
        <f t="shared" si="63"/>
        <v>5719497.2999999998</v>
      </c>
      <c r="L94" s="43">
        <f t="shared" si="63"/>
        <v>5822430.3499999996</v>
      </c>
      <c r="M94" s="43">
        <f t="shared" si="63"/>
        <v>5916412.7000000002</v>
      </c>
      <c r="N94" s="43">
        <f t="shared" si="63"/>
        <v>6005919.7000000002</v>
      </c>
      <c r="O94" s="43">
        <f t="shared" si="63"/>
        <v>6095426.7000000002</v>
      </c>
      <c r="P94" s="43" t="s">
        <v>21</v>
      </c>
      <c r="Q94" s="43" t="s">
        <v>21</v>
      </c>
      <c r="R94" s="43" t="s">
        <v>21</v>
      </c>
      <c r="S94" s="43" t="s">
        <v>21</v>
      </c>
      <c r="T94" s="43" t="s">
        <v>21</v>
      </c>
      <c r="U94" s="43" t="s">
        <v>21</v>
      </c>
      <c r="V94" s="43" t="s">
        <v>21</v>
      </c>
      <c r="W94" s="43" t="s">
        <v>21</v>
      </c>
      <c r="X94" s="43" t="s">
        <v>21</v>
      </c>
      <c r="Y94" s="43" t="s">
        <v>21</v>
      </c>
      <c r="Z94" s="43" t="s">
        <v>21</v>
      </c>
      <c r="AA94" s="43" t="s">
        <v>21</v>
      </c>
      <c r="AB94" s="43" t="s">
        <v>21</v>
      </c>
      <c r="AC94" s="43" t="s">
        <v>21</v>
      </c>
      <c r="AD94" s="43" t="s">
        <v>21</v>
      </c>
      <c r="AE94" s="43" t="s">
        <v>21</v>
      </c>
      <c r="AF94" s="6"/>
      <c r="AG94" s="8" t="b">
        <f t="shared" si="55"/>
        <v>1</v>
      </c>
      <c r="AH94" s="6"/>
      <c r="AI94" s="6"/>
      <c r="AJ94" s="6"/>
    </row>
    <row r="95" spans="1:36" s="4" customFormat="1" ht="25.5" x14ac:dyDescent="0.2">
      <c r="A95" s="74" t="s">
        <v>77</v>
      </c>
      <c r="B95" s="40" t="s">
        <v>20</v>
      </c>
      <c r="C95" s="43">
        <f>SUM(D95:O95)</f>
        <v>103400708.90000001</v>
      </c>
      <c r="D95" s="43">
        <f t="shared" ref="D95" si="64">D96+D97</f>
        <v>7959650</v>
      </c>
      <c r="E95" s="43">
        <f t="shared" ref="E95:O95" si="65">E96+E97</f>
        <v>7678050</v>
      </c>
      <c r="F95" s="43">
        <f t="shared" si="65"/>
        <v>7678050</v>
      </c>
      <c r="G95" s="43">
        <f t="shared" si="65"/>
        <v>8438859.5</v>
      </c>
      <c r="H95" s="43">
        <f t="shared" si="65"/>
        <v>8568644.6500000004</v>
      </c>
      <c r="I95" s="43">
        <f t="shared" si="65"/>
        <v>8693954.4499999993</v>
      </c>
      <c r="J95" s="43">
        <f t="shared" si="65"/>
        <v>8810313.5500000007</v>
      </c>
      <c r="K95" s="43">
        <f t="shared" si="65"/>
        <v>8922197.3000000007</v>
      </c>
      <c r="L95" s="43">
        <f t="shared" si="65"/>
        <v>9025130.3499999996</v>
      </c>
      <c r="M95" s="43">
        <f t="shared" si="65"/>
        <v>9119112.6999999993</v>
      </c>
      <c r="N95" s="43">
        <f t="shared" si="65"/>
        <v>9208619.6999999993</v>
      </c>
      <c r="O95" s="43">
        <f t="shared" si="65"/>
        <v>9298126.6999999993</v>
      </c>
      <c r="P95" s="43" t="s">
        <v>21</v>
      </c>
      <c r="Q95" s="43" t="s">
        <v>21</v>
      </c>
      <c r="R95" s="43" t="s">
        <v>21</v>
      </c>
      <c r="S95" s="43" t="s">
        <v>21</v>
      </c>
      <c r="T95" s="43" t="s">
        <v>21</v>
      </c>
      <c r="U95" s="43" t="s">
        <v>21</v>
      </c>
      <c r="V95" s="43" t="s">
        <v>21</v>
      </c>
      <c r="W95" s="43" t="s">
        <v>21</v>
      </c>
      <c r="X95" s="43" t="s">
        <v>21</v>
      </c>
      <c r="Y95" s="43" t="s">
        <v>21</v>
      </c>
      <c r="Z95" s="43" t="s">
        <v>21</v>
      </c>
      <c r="AA95" s="43" t="s">
        <v>21</v>
      </c>
      <c r="AB95" s="43" t="s">
        <v>21</v>
      </c>
      <c r="AC95" s="43" t="s">
        <v>21</v>
      </c>
      <c r="AD95" s="43" t="s">
        <v>21</v>
      </c>
      <c r="AE95" s="43" t="s">
        <v>21</v>
      </c>
      <c r="AF95" s="6"/>
      <c r="AG95" s="8" t="b">
        <f t="shared" si="55"/>
        <v>1</v>
      </c>
      <c r="AH95" s="6"/>
      <c r="AI95" s="6"/>
      <c r="AJ95" s="6"/>
    </row>
    <row r="96" spans="1:36" s="4" customFormat="1" ht="63.75" x14ac:dyDescent="0.2">
      <c r="A96" s="74"/>
      <c r="B96" s="40" t="s">
        <v>73</v>
      </c>
      <c r="C96" s="43">
        <f>SUM(D96:O96)</f>
        <v>38714000</v>
      </c>
      <c r="D96" s="43">
        <f t="shared" ref="D96" si="66">D93</f>
        <v>3484300</v>
      </c>
      <c r="E96" s="43">
        <f t="shared" ref="E96:O96" si="67">E93</f>
        <v>3202700</v>
      </c>
      <c r="F96" s="43">
        <f t="shared" si="67"/>
        <v>3202700</v>
      </c>
      <c r="G96" s="43">
        <f t="shared" si="67"/>
        <v>3202700</v>
      </c>
      <c r="H96" s="43">
        <f t="shared" si="67"/>
        <v>3202700</v>
      </c>
      <c r="I96" s="43">
        <f t="shared" si="67"/>
        <v>3202700</v>
      </c>
      <c r="J96" s="43">
        <f t="shared" si="67"/>
        <v>3202700</v>
      </c>
      <c r="K96" s="43">
        <f t="shared" si="67"/>
        <v>3202700</v>
      </c>
      <c r="L96" s="43">
        <f t="shared" si="67"/>
        <v>3202700</v>
      </c>
      <c r="M96" s="43">
        <f t="shared" si="67"/>
        <v>3202700</v>
      </c>
      <c r="N96" s="43">
        <f t="shared" si="67"/>
        <v>3202700</v>
      </c>
      <c r="O96" s="43">
        <f t="shared" si="67"/>
        <v>3202700</v>
      </c>
      <c r="P96" s="43" t="s">
        <v>21</v>
      </c>
      <c r="Q96" s="43" t="s">
        <v>21</v>
      </c>
      <c r="R96" s="43" t="s">
        <v>21</v>
      </c>
      <c r="S96" s="43" t="s">
        <v>21</v>
      </c>
      <c r="T96" s="43" t="s">
        <v>21</v>
      </c>
      <c r="U96" s="43" t="s">
        <v>21</v>
      </c>
      <c r="V96" s="43" t="s">
        <v>21</v>
      </c>
      <c r="W96" s="43" t="s">
        <v>21</v>
      </c>
      <c r="X96" s="43" t="s">
        <v>21</v>
      </c>
      <c r="Y96" s="43" t="s">
        <v>21</v>
      </c>
      <c r="Z96" s="43" t="s">
        <v>21</v>
      </c>
      <c r="AA96" s="43" t="s">
        <v>21</v>
      </c>
      <c r="AB96" s="43" t="s">
        <v>21</v>
      </c>
      <c r="AC96" s="43" t="s">
        <v>21</v>
      </c>
      <c r="AD96" s="43" t="s">
        <v>21</v>
      </c>
      <c r="AE96" s="43" t="s">
        <v>21</v>
      </c>
      <c r="AF96" s="6"/>
      <c r="AG96" s="8" t="b">
        <f t="shared" si="55"/>
        <v>1</v>
      </c>
      <c r="AH96" s="6"/>
      <c r="AI96" s="6"/>
      <c r="AJ96" s="6"/>
    </row>
    <row r="97" spans="1:36" s="4" customFormat="1" ht="38.25" x14ac:dyDescent="0.2">
      <c r="A97" s="74"/>
      <c r="B97" s="40" t="s">
        <v>18</v>
      </c>
      <c r="C97" s="43">
        <f>SUM(D97:O97)</f>
        <v>64686708.899999999</v>
      </c>
      <c r="D97" s="43">
        <f t="shared" ref="D97" si="68">D94</f>
        <v>4475350</v>
      </c>
      <c r="E97" s="43">
        <f t="shared" ref="E97:O97" si="69">E94</f>
        <v>4475350</v>
      </c>
      <c r="F97" s="43">
        <f t="shared" si="69"/>
        <v>4475350</v>
      </c>
      <c r="G97" s="43">
        <f t="shared" si="69"/>
        <v>5236159.5</v>
      </c>
      <c r="H97" s="43">
        <f t="shared" si="69"/>
        <v>5365944.6500000004</v>
      </c>
      <c r="I97" s="43">
        <f t="shared" si="69"/>
        <v>5491254.4500000002</v>
      </c>
      <c r="J97" s="43">
        <f t="shared" si="69"/>
        <v>5607613.5499999998</v>
      </c>
      <c r="K97" s="43">
        <f t="shared" si="69"/>
        <v>5719497.2999999998</v>
      </c>
      <c r="L97" s="43">
        <f t="shared" si="69"/>
        <v>5822430.3499999996</v>
      </c>
      <c r="M97" s="43">
        <f t="shared" si="69"/>
        <v>5916412.7000000002</v>
      </c>
      <c r="N97" s="43">
        <f t="shared" si="69"/>
        <v>6005919.7000000002</v>
      </c>
      <c r="O97" s="43">
        <f t="shared" si="69"/>
        <v>6095426.7000000002</v>
      </c>
      <c r="P97" s="43" t="s">
        <v>21</v>
      </c>
      <c r="Q97" s="43" t="s">
        <v>21</v>
      </c>
      <c r="R97" s="43" t="s">
        <v>21</v>
      </c>
      <c r="S97" s="43" t="s">
        <v>21</v>
      </c>
      <c r="T97" s="43" t="s">
        <v>21</v>
      </c>
      <c r="U97" s="43" t="s">
        <v>21</v>
      </c>
      <c r="V97" s="43" t="s">
        <v>21</v>
      </c>
      <c r="W97" s="43" t="s">
        <v>21</v>
      </c>
      <c r="X97" s="43" t="s">
        <v>21</v>
      </c>
      <c r="Y97" s="43" t="s">
        <v>21</v>
      </c>
      <c r="Z97" s="43" t="s">
        <v>21</v>
      </c>
      <c r="AA97" s="43" t="s">
        <v>21</v>
      </c>
      <c r="AB97" s="43" t="s">
        <v>21</v>
      </c>
      <c r="AC97" s="43" t="s">
        <v>21</v>
      </c>
      <c r="AD97" s="43" t="s">
        <v>21</v>
      </c>
      <c r="AE97" s="43" t="s">
        <v>21</v>
      </c>
      <c r="AF97" s="6"/>
      <c r="AG97" s="8" t="b">
        <f t="shared" si="55"/>
        <v>1</v>
      </c>
      <c r="AH97" s="6"/>
      <c r="AI97" s="6"/>
      <c r="AJ97" s="6"/>
    </row>
    <row r="98" spans="1:36" s="4" customFormat="1" ht="25.5" x14ac:dyDescent="0.2">
      <c r="A98" s="74" t="s">
        <v>78</v>
      </c>
      <c r="B98" s="40" t="s">
        <v>17</v>
      </c>
      <c r="C98" s="43" t="s">
        <v>16</v>
      </c>
      <c r="D98" s="43" t="s">
        <v>16</v>
      </c>
      <c r="E98" s="43" t="s">
        <v>16</v>
      </c>
      <c r="F98" s="43" t="s">
        <v>16</v>
      </c>
      <c r="G98" s="43" t="s">
        <v>16</v>
      </c>
      <c r="H98" s="43" t="s">
        <v>16</v>
      </c>
      <c r="I98" s="43" t="s">
        <v>16</v>
      </c>
      <c r="J98" s="43" t="s">
        <v>16</v>
      </c>
      <c r="K98" s="43" t="s">
        <v>16</v>
      </c>
      <c r="L98" s="43" t="s">
        <v>16</v>
      </c>
      <c r="M98" s="43" t="s">
        <v>16</v>
      </c>
      <c r="N98" s="43" t="s">
        <v>16</v>
      </c>
      <c r="O98" s="43" t="s">
        <v>16</v>
      </c>
      <c r="P98" s="43" t="s">
        <v>21</v>
      </c>
      <c r="Q98" s="43" t="s">
        <v>21</v>
      </c>
      <c r="R98" s="43" t="s">
        <v>21</v>
      </c>
      <c r="S98" s="43" t="s">
        <v>21</v>
      </c>
      <c r="T98" s="43" t="s">
        <v>21</v>
      </c>
      <c r="U98" s="43" t="s">
        <v>21</v>
      </c>
      <c r="V98" s="43" t="s">
        <v>21</v>
      </c>
      <c r="W98" s="43" t="s">
        <v>21</v>
      </c>
      <c r="X98" s="43" t="s">
        <v>21</v>
      </c>
      <c r="Y98" s="43" t="s">
        <v>21</v>
      </c>
      <c r="Z98" s="43" t="s">
        <v>21</v>
      </c>
      <c r="AA98" s="43" t="s">
        <v>21</v>
      </c>
      <c r="AB98" s="43" t="s">
        <v>21</v>
      </c>
      <c r="AC98" s="43" t="s">
        <v>21</v>
      </c>
      <c r="AD98" s="43" t="s">
        <v>21</v>
      </c>
      <c r="AE98" s="43" t="s">
        <v>21</v>
      </c>
      <c r="AF98" s="6"/>
      <c r="AG98" s="8"/>
      <c r="AH98" s="6"/>
      <c r="AI98" s="6"/>
      <c r="AJ98" s="6"/>
    </row>
    <row r="99" spans="1:36" s="4" customFormat="1" ht="63.75" x14ac:dyDescent="0.2">
      <c r="A99" s="74"/>
      <c r="B99" s="40" t="s">
        <v>73</v>
      </c>
      <c r="C99" s="43" t="s">
        <v>16</v>
      </c>
      <c r="D99" s="43" t="s">
        <v>16</v>
      </c>
      <c r="E99" s="43" t="s">
        <v>16</v>
      </c>
      <c r="F99" s="43" t="s">
        <v>16</v>
      </c>
      <c r="G99" s="43" t="s">
        <v>16</v>
      </c>
      <c r="H99" s="43" t="s">
        <v>16</v>
      </c>
      <c r="I99" s="43" t="s">
        <v>16</v>
      </c>
      <c r="J99" s="43" t="s">
        <v>16</v>
      </c>
      <c r="K99" s="43" t="s">
        <v>16</v>
      </c>
      <c r="L99" s="43" t="s">
        <v>16</v>
      </c>
      <c r="M99" s="43" t="s">
        <v>16</v>
      </c>
      <c r="N99" s="43" t="s">
        <v>16</v>
      </c>
      <c r="O99" s="43" t="s">
        <v>16</v>
      </c>
      <c r="P99" s="43" t="s">
        <v>21</v>
      </c>
      <c r="Q99" s="43" t="s">
        <v>21</v>
      </c>
      <c r="R99" s="43" t="s">
        <v>21</v>
      </c>
      <c r="S99" s="43" t="s">
        <v>21</v>
      </c>
      <c r="T99" s="43" t="s">
        <v>21</v>
      </c>
      <c r="U99" s="43" t="s">
        <v>21</v>
      </c>
      <c r="V99" s="43" t="s">
        <v>21</v>
      </c>
      <c r="W99" s="43" t="s">
        <v>21</v>
      </c>
      <c r="X99" s="43" t="s">
        <v>21</v>
      </c>
      <c r="Y99" s="43" t="s">
        <v>21</v>
      </c>
      <c r="Z99" s="43" t="s">
        <v>21</v>
      </c>
      <c r="AA99" s="43" t="s">
        <v>21</v>
      </c>
      <c r="AB99" s="43" t="s">
        <v>21</v>
      </c>
      <c r="AC99" s="43" t="s">
        <v>21</v>
      </c>
      <c r="AD99" s="43" t="s">
        <v>21</v>
      </c>
      <c r="AE99" s="43" t="s">
        <v>21</v>
      </c>
      <c r="AF99" s="6"/>
      <c r="AG99" s="8"/>
      <c r="AH99" s="6"/>
      <c r="AI99" s="6"/>
      <c r="AJ99" s="6"/>
    </row>
    <row r="100" spans="1:36" s="4" customFormat="1" ht="38.25" x14ac:dyDescent="0.2">
      <c r="A100" s="74"/>
      <c r="B100" s="40" t="s">
        <v>18</v>
      </c>
      <c r="C100" s="43" t="s">
        <v>16</v>
      </c>
      <c r="D100" s="43" t="s">
        <v>16</v>
      </c>
      <c r="E100" s="43" t="s">
        <v>16</v>
      </c>
      <c r="F100" s="43" t="s">
        <v>16</v>
      </c>
      <c r="G100" s="43" t="s">
        <v>16</v>
      </c>
      <c r="H100" s="43" t="s">
        <v>16</v>
      </c>
      <c r="I100" s="43" t="s">
        <v>16</v>
      </c>
      <c r="J100" s="43" t="s">
        <v>16</v>
      </c>
      <c r="K100" s="43" t="s">
        <v>16</v>
      </c>
      <c r="L100" s="43" t="s">
        <v>16</v>
      </c>
      <c r="M100" s="43" t="s">
        <v>16</v>
      </c>
      <c r="N100" s="43" t="s">
        <v>16</v>
      </c>
      <c r="O100" s="43" t="s">
        <v>16</v>
      </c>
      <c r="P100" s="43" t="s">
        <v>21</v>
      </c>
      <c r="Q100" s="43" t="s">
        <v>21</v>
      </c>
      <c r="R100" s="43" t="s">
        <v>21</v>
      </c>
      <c r="S100" s="43" t="s">
        <v>21</v>
      </c>
      <c r="T100" s="43" t="s">
        <v>21</v>
      </c>
      <c r="U100" s="43" t="s">
        <v>21</v>
      </c>
      <c r="V100" s="43" t="s">
        <v>21</v>
      </c>
      <c r="W100" s="43" t="s">
        <v>21</v>
      </c>
      <c r="X100" s="43" t="s">
        <v>21</v>
      </c>
      <c r="Y100" s="43" t="s">
        <v>21</v>
      </c>
      <c r="Z100" s="43" t="s">
        <v>21</v>
      </c>
      <c r="AA100" s="43" t="s">
        <v>21</v>
      </c>
      <c r="AB100" s="43" t="s">
        <v>21</v>
      </c>
      <c r="AC100" s="43" t="s">
        <v>21</v>
      </c>
      <c r="AD100" s="43" t="s">
        <v>21</v>
      </c>
      <c r="AE100" s="43" t="s">
        <v>21</v>
      </c>
      <c r="AF100" s="6"/>
      <c r="AG100" s="8"/>
      <c r="AH100" s="6"/>
      <c r="AI100" s="6"/>
      <c r="AJ100" s="6"/>
    </row>
    <row r="101" spans="1:36" s="4" customFormat="1" ht="25.5" x14ac:dyDescent="0.2">
      <c r="A101" s="74" t="s">
        <v>79</v>
      </c>
      <c r="B101" s="40" t="s">
        <v>17</v>
      </c>
      <c r="C101" s="43" t="s">
        <v>16</v>
      </c>
      <c r="D101" s="43" t="s">
        <v>16</v>
      </c>
      <c r="E101" s="43" t="s">
        <v>16</v>
      </c>
      <c r="F101" s="43" t="s">
        <v>16</v>
      </c>
      <c r="G101" s="43" t="s">
        <v>16</v>
      </c>
      <c r="H101" s="43" t="s">
        <v>16</v>
      </c>
      <c r="I101" s="43" t="s">
        <v>16</v>
      </c>
      <c r="J101" s="43" t="s">
        <v>16</v>
      </c>
      <c r="K101" s="43" t="s">
        <v>16</v>
      </c>
      <c r="L101" s="43" t="s">
        <v>16</v>
      </c>
      <c r="M101" s="43" t="s">
        <v>16</v>
      </c>
      <c r="N101" s="43" t="s">
        <v>16</v>
      </c>
      <c r="O101" s="43" t="s">
        <v>16</v>
      </c>
      <c r="P101" s="43" t="s">
        <v>21</v>
      </c>
      <c r="Q101" s="43" t="s">
        <v>21</v>
      </c>
      <c r="R101" s="43" t="s">
        <v>21</v>
      </c>
      <c r="S101" s="43" t="s">
        <v>21</v>
      </c>
      <c r="T101" s="43" t="s">
        <v>21</v>
      </c>
      <c r="U101" s="43" t="s">
        <v>21</v>
      </c>
      <c r="V101" s="43" t="s">
        <v>21</v>
      </c>
      <c r="W101" s="43" t="s">
        <v>21</v>
      </c>
      <c r="X101" s="43" t="s">
        <v>21</v>
      </c>
      <c r="Y101" s="43" t="s">
        <v>21</v>
      </c>
      <c r="Z101" s="43" t="s">
        <v>21</v>
      </c>
      <c r="AA101" s="43" t="s">
        <v>21</v>
      </c>
      <c r="AB101" s="43" t="s">
        <v>21</v>
      </c>
      <c r="AC101" s="43" t="s">
        <v>21</v>
      </c>
      <c r="AD101" s="43" t="s">
        <v>21</v>
      </c>
      <c r="AE101" s="43" t="s">
        <v>21</v>
      </c>
      <c r="AF101" s="6"/>
      <c r="AG101" s="8"/>
      <c r="AH101" s="6"/>
      <c r="AI101" s="6"/>
      <c r="AJ101" s="6"/>
    </row>
    <row r="102" spans="1:36" s="4" customFormat="1" ht="63.75" x14ac:dyDescent="0.2">
      <c r="A102" s="74"/>
      <c r="B102" s="40" t="s">
        <v>73</v>
      </c>
      <c r="C102" s="43" t="s">
        <v>16</v>
      </c>
      <c r="D102" s="43" t="s">
        <v>16</v>
      </c>
      <c r="E102" s="43" t="s">
        <v>16</v>
      </c>
      <c r="F102" s="43" t="s">
        <v>16</v>
      </c>
      <c r="G102" s="43" t="s">
        <v>16</v>
      </c>
      <c r="H102" s="43" t="s">
        <v>16</v>
      </c>
      <c r="I102" s="43" t="s">
        <v>16</v>
      </c>
      <c r="J102" s="43" t="s">
        <v>16</v>
      </c>
      <c r="K102" s="43" t="s">
        <v>16</v>
      </c>
      <c r="L102" s="43" t="s">
        <v>16</v>
      </c>
      <c r="M102" s="43" t="s">
        <v>16</v>
      </c>
      <c r="N102" s="43" t="s">
        <v>16</v>
      </c>
      <c r="O102" s="43" t="s">
        <v>16</v>
      </c>
      <c r="P102" s="43" t="s">
        <v>21</v>
      </c>
      <c r="Q102" s="43" t="s">
        <v>21</v>
      </c>
      <c r="R102" s="43" t="s">
        <v>21</v>
      </c>
      <c r="S102" s="43" t="s">
        <v>21</v>
      </c>
      <c r="T102" s="43" t="s">
        <v>21</v>
      </c>
      <c r="U102" s="43" t="s">
        <v>21</v>
      </c>
      <c r="V102" s="43" t="s">
        <v>21</v>
      </c>
      <c r="W102" s="43" t="s">
        <v>21</v>
      </c>
      <c r="X102" s="43" t="s">
        <v>21</v>
      </c>
      <c r="Y102" s="43" t="s">
        <v>21</v>
      </c>
      <c r="Z102" s="43" t="s">
        <v>21</v>
      </c>
      <c r="AA102" s="43" t="s">
        <v>21</v>
      </c>
      <c r="AB102" s="43" t="s">
        <v>21</v>
      </c>
      <c r="AC102" s="43" t="s">
        <v>21</v>
      </c>
      <c r="AD102" s="43" t="s">
        <v>21</v>
      </c>
      <c r="AE102" s="43" t="s">
        <v>21</v>
      </c>
      <c r="AF102" s="6"/>
      <c r="AG102" s="8"/>
      <c r="AH102" s="6"/>
      <c r="AI102" s="6"/>
      <c r="AJ102" s="6"/>
    </row>
    <row r="103" spans="1:36" s="4" customFormat="1" ht="38.25" x14ac:dyDescent="0.2">
      <c r="A103" s="74"/>
      <c r="B103" s="40" t="s">
        <v>18</v>
      </c>
      <c r="C103" s="43" t="s">
        <v>16</v>
      </c>
      <c r="D103" s="43" t="s">
        <v>16</v>
      </c>
      <c r="E103" s="43" t="s">
        <v>16</v>
      </c>
      <c r="F103" s="43" t="s">
        <v>16</v>
      </c>
      <c r="G103" s="43" t="s">
        <v>16</v>
      </c>
      <c r="H103" s="43" t="s">
        <v>16</v>
      </c>
      <c r="I103" s="43" t="s">
        <v>16</v>
      </c>
      <c r="J103" s="43" t="s">
        <v>16</v>
      </c>
      <c r="K103" s="43" t="s">
        <v>16</v>
      </c>
      <c r="L103" s="43" t="s">
        <v>16</v>
      </c>
      <c r="M103" s="43" t="s">
        <v>16</v>
      </c>
      <c r="N103" s="43" t="s">
        <v>16</v>
      </c>
      <c r="O103" s="43" t="s">
        <v>16</v>
      </c>
      <c r="P103" s="43" t="s">
        <v>21</v>
      </c>
      <c r="Q103" s="43" t="s">
        <v>21</v>
      </c>
      <c r="R103" s="43" t="s">
        <v>21</v>
      </c>
      <c r="S103" s="43" t="s">
        <v>21</v>
      </c>
      <c r="T103" s="43" t="s">
        <v>21</v>
      </c>
      <c r="U103" s="43" t="s">
        <v>21</v>
      </c>
      <c r="V103" s="43" t="s">
        <v>21</v>
      </c>
      <c r="W103" s="43" t="s">
        <v>21</v>
      </c>
      <c r="X103" s="43" t="s">
        <v>21</v>
      </c>
      <c r="Y103" s="43" t="s">
        <v>21</v>
      </c>
      <c r="Z103" s="43" t="s">
        <v>21</v>
      </c>
      <c r="AA103" s="43" t="s">
        <v>21</v>
      </c>
      <c r="AB103" s="43" t="s">
        <v>21</v>
      </c>
      <c r="AC103" s="43" t="s">
        <v>21</v>
      </c>
      <c r="AD103" s="43" t="s">
        <v>21</v>
      </c>
      <c r="AE103" s="43" t="s">
        <v>21</v>
      </c>
      <c r="AF103" s="6"/>
      <c r="AG103" s="8"/>
      <c r="AH103" s="6"/>
      <c r="AI103" s="6"/>
      <c r="AJ103" s="6"/>
    </row>
    <row r="105" spans="1:36" hidden="1" x14ac:dyDescent="0.25">
      <c r="C105" s="14">
        <f>SUM(D105:O105)</f>
        <v>103400708.90000001</v>
      </c>
      <c r="D105" s="15">
        <f>D106+D107</f>
        <v>7959650</v>
      </c>
      <c r="E105" s="15">
        <f t="shared" ref="E105:O105" si="70">E106+E107</f>
        <v>7678050</v>
      </c>
      <c r="F105" s="15">
        <f t="shared" si="70"/>
        <v>7678050</v>
      </c>
      <c r="G105" s="15">
        <f t="shared" si="70"/>
        <v>8438859.5</v>
      </c>
      <c r="H105" s="15">
        <f t="shared" si="70"/>
        <v>8568644.6500000004</v>
      </c>
      <c r="I105" s="15">
        <f t="shared" si="70"/>
        <v>8693954.4499999993</v>
      </c>
      <c r="J105" s="15">
        <f t="shared" si="70"/>
        <v>8810313.5500000007</v>
      </c>
      <c r="K105" s="15">
        <f t="shared" si="70"/>
        <v>8922197.3000000007</v>
      </c>
      <c r="L105" s="15">
        <f t="shared" si="70"/>
        <v>9025130.3499999996</v>
      </c>
      <c r="M105" s="15">
        <f t="shared" si="70"/>
        <v>9119112.6999999993</v>
      </c>
      <c r="N105" s="15">
        <f t="shared" si="70"/>
        <v>9208619.6999999993</v>
      </c>
      <c r="O105" s="15">
        <f t="shared" si="70"/>
        <v>9298126.6999999993</v>
      </c>
    </row>
    <row r="106" spans="1:36" hidden="1" x14ac:dyDescent="0.25">
      <c r="C106" s="14">
        <f t="shared" ref="C106:C107" si="71">SUM(D106:O106)</f>
        <v>38714000</v>
      </c>
      <c r="D106" s="15">
        <v>3484300</v>
      </c>
      <c r="E106" s="15">
        <v>3202700</v>
      </c>
      <c r="F106" s="15">
        <v>3202700</v>
      </c>
      <c r="G106" s="15">
        <v>3202700</v>
      </c>
      <c r="H106" s="15">
        <v>3202700</v>
      </c>
      <c r="I106" s="15">
        <v>3202700</v>
      </c>
      <c r="J106" s="15">
        <v>3202700</v>
      </c>
      <c r="K106" s="15">
        <v>3202700</v>
      </c>
      <c r="L106" s="15">
        <v>3202700</v>
      </c>
      <c r="M106" s="15">
        <v>3202700</v>
      </c>
      <c r="N106" s="15">
        <v>3202700</v>
      </c>
      <c r="O106" s="15">
        <v>3202700</v>
      </c>
    </row>
    <row r="107" spans="1:36" hidden="1" x14ac:dyDescent="0.25">
      <c r="C107" s="14">
        <f t="shared" si="71"/>
        <v>64686708.899999999</v>
      </c>
      <c r="D107" s="15">
        <v>4475350</v>
      </c>
      <c r="E107" s="15">
        <v>4475350</v>
      </c>
      <c r="F107" s="15">
        <v>4475350</v>
      </c>
      <c r="G107" s="15">
        <v>5236159.5</v>
      </c>
      <c r="H107" s="15">
        <v>5365944.6500000004</v>
      </c>
      <c r="I107" s="15">
        <v>5491254.4500000002</v>
      </c>
      <c r="J107" s="15">
        <v>5607613.5499999998</v>
      </c>
      <c r="K107" s="15">
        <v>5719497.2999999998</v>
      </c>
      <c r="L107" s="15">
        <v>5822430.3499999996</v>
      </c>
      <c r="M107" s="15">
        <v>5916412.7000000002</v>
      </c>
      <c r="N107" s="15">
        <v>6005919.7000000002</v>
      </c>
      <c r="O107" s="15">
        <v>6095426.7000000002</v>
      </c>
      <c r="S107" s="11"/>
    </row>
    <row r="108" spans="1:36" hidden="1" x14ac:dyDescent="0.25">
      <c r="C108" s="13" t="b">
        <f>C105=C92</f>
        <v>1</v>
      </c>
      <c r="D108" s="13" t="b">
        <f t="shared" ref="D108:O108" si="72">D105=D92</f>
        <v>1</v>
      </c>
      <c r="E108" s="13" t="b">
        <f t="shared" si="72"/>
        <v>1</v>
      </c>
      <c r="F108" s="13" t="b">
        <f t="shared" si="72"/>
        <v>1</v>
      </c>
      <c r="G108" s="13" t="b">
        <f t="shared" si="72"/>
        <v>1</v>
      </c>
      <c r="H108" s="13" t="b">
        <f t="shared" si="72"/>
        <v>1</v>
      </c>
      <c r="I108" s="13" t="b">
        <f t="shared" si="72"/>
        <v>1</v>
      </c>
      <c r="J108" s="13" t="b">
        <f t="shared" si="72"/>
        <v>1</v>
      </c>
      <c r="K108" s="13" t="b">
        <f t="shared" si="72"/>
        <v>1</v>
      </c>
      <c r="L108" s="13" t="b">
        <f t="shared" si="72"/>
        <v>1</v>
      </c>
      <c r="M108" s="13" t="b">
        <f t="shared" si="72"/>
        <v>1</v>
      </c>
      <c r="N108" s="13" t="b">
        <f t="shared" si="72"/>
        <v>1</v>
      </c>
      <c r="O108" s="13" t="b">
        <f t="shared" si="72"/>
        <v>1</v>
      </c>
    </row>
    <row r="109" spans="1:36" hidden="1" x14ac:dyDescent="0.25">
      <c r="C109" s="13" t="b">
        <f t="shared" ref="C109:O110" si="73">C106=C93</f>
        <v>1</v>
      </c>
      <c r="D109" s="13" t="b">
        <f t="shared" si="73"/>
        <v>1</v>
      </c>
      <c r="E109" s="13" t="b">
        <f t="shared" si="73"/>
        <v>1</v>
      </c>
      <c r="F109" s="13" t="b">
        <f t="shared" si="73"/>
        <v>1</v>
      </c>
      <c r="G109" s="13" t="b">
        <f t="shared" si="73"/>
        <v>1</v>
      </c>
      <c r="H109" s="13" t="b">
        <f t="shared" si="73"/>
        <v>1</v>
      </c>
      <c r="I109" s="13" t="b">
        <f t="shared" si="73"/>
        <v>1</v>
      </c>
      <c r="J109" s="13" t="b">
        <f t="shared" si="73"/>
        <v>1</v>
      </c>
      <c r="K109" s="13" t="b">
        <f t="shared" si="73"/>
        <v>1</v>
      </c>
      <c r="L109" s="13" t="b">
        <f t="shared" si="73"/>
        <v>1</v>
      </c>
      <c r="M109" s="13" t="b">
        <f t="shared" si="73"/>
        <v>1</v>
      </c>
      <c r="N109" s="13" t="b">
        <f t="shared" si="73"/>
        <v>1</v>
      </c>
      <c r="O109" s="13" t="b">
        <f t="shared" si="73"/>
        <v>1</v>
      </c>
    </row>
    <row r="110" spans="1:36" hidden="1" x14ac:dyDescent="0.25">
      <c r="C110" s="13" t="b">
        <f t="shared" si="73"/>
        <v>1</v>
      </c>
      <c r="D110" s="13" t="b">
        <f t="shared" si="73"/>
        <v>1</v>
      </c>
      <c r="E110" s="13" t="b">
        <f t="shared" si="73"/>
        <v>1</v>
      </c>
      <c r="F110" s="13" t="b">
        <f t="shared" si="73"/>
        <v>1</v>
      </c>
      <c r="G110" s="13" t="b">
        <f t="shared" si="73"/>
        <v>1</v>
      </c>
      <c r="H110" s="13" t="b">
        <f t="shared" si="73"/>
        <v>1</v>
      </c>
      <c r="I110" s="13" t="b">
        <f t="shared" si="73"/>
        <v>1</v>
      </c>
      <c r="J110" s="13" t="b">
        <f t="shared" si="73"/>
        <v>1</v>
      </c>
      <c r="K110" s="13" t="b">
        <f t="shared" si="73"/>
        <v>1</v>
      </c>
      <c r="L110" s="13" t="b">
        <f t="shared" si="73"/>
        <v>1</v>
      </c>
      <c r="M110" s="13" t="b">
        <f t="shared" si="73"/>
        <v>1</v>
      </c>
      <c r="N110" s="13" t="b">
        <f t="shared" si="73"/>
        <v>1</v>
      </c>
      <c r="O110" s="13" t="b">
        <f t="shared" si="73"/>
        <v>1</v>
      </c>
    </row>
  </sheetData>
  <autoFilter ref="A9:AP103"/>
  <mergeCells count="342">
    <mergeCell ref="AB1:AE5"/>
    <mergeCell ref="B88:B89"/>
    <mergeCell ref="A88:A89"/>
    <mergeCell ref="A101:A103"/>
    <mergeCell ref="O88:O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B44:B45"/>
    <mergeCell ref="K44:K45"/>
    <mergeCell ref="L33:L34"/>
    <mergeCell ref="M33:M34"/>
    <mergeCell ref="N33:N34"/>
    <mergeCell ref="O33:O34"/>
    <mergeCell ref="E44:E45"/>
    <mergeCell ref="AD79:AD80"/>
    <mergeCell ref="X49:X51"/>
    <mergeCell ref="Y49:Y51"/>
    <mergeCell ref="X52:X54"/>
    <mergeCell ref="Y52:Y54"/>
    <mergeCell ref="X55:X57"/>
    <mergeCell ref="Y55:Y57"/>
    <mergeCell ref="AA55:AA57"/>
    <mergeCell ref="AB55:AB57"/>
    <mergeCell ref="AC55:AC57"/>
    <mergeCell ref="AC70:AC72"/>
    <mergeCell ref="AD70:AD72"/>
    <mergeCell ref="Y58:Y59"/>
    <mergeCell ref="X62:X63"/>
    <mergeCell ref="Y62:Y63"/>
    <mergeCell ref="Z49:Z51"/>
    <mergeCell ref="AA49:AA51"/>
    <mergeCell ref="AB73:AB75"/>
    <mergeCell ref="AC73:AC75"/>
    <mergeCell ref="AB70:AB72"/>
    <mergeCell ref="AD64:AD66"/>
    <mergeCell ref="A98:A100"/>
    <mergeCell ref="Y79:Y80"/>
    <mergeCell ref="Z79:Z80"/>
    <mergeCell ref="AA79:AA80"/>
    <mergeCell ref="AB79:AB80"/>
    <mergeCell ref="AC79:AC80"/>
    <mergeCell ref="U49:U51"/>
    <mergeCell ref="V49:V51"/>
    <mergeCell ref="V52:V54"/>
    <mergeCell ref="V58:V59"/>
    <mergeCell ref="AB49:AB51"/>
    <mergeCell ref="AC49:AC51"/>
    <mergeCell ref="V64:V66"/>
    <mergeCell ref="W64:W66"/>
    <mergeCell ref="X64:X66"/>
    <mergeCell ref="Y64:Y66"/>
    <mergeCell ref="Z64:Z66"/>
    <mergeCell ref="AA64:AA66"/>
    <mergeCell ref="AB64:AB66"/>
    <mergeCell ref="AC64:AC66"/>
    <mergeCell ref="S62:S63"/>
    <mergeCell ref="V76:V78"/>
    <mergeCell ref="W76:W78"/>
    <mergeCell ref="AE79:AE80"/>
    <mergeCell ref="R62:R63"/>
    <mergeCell ref="S79:S80"/>
    <mergeCell ref="T79:T80"/>
    <mergeCell ref="U79:U80"/>
    <mergeCell ref="V79:V80"/>
    <mergeCell ref="W79:W80"/>
    <mergeCell ref="X79:X80"/>
    <mergeCell ref="AE76:AE78"/>
    <mergeCell ref="V73:V75"/>
    <mergeCell ref="W73:W75"/>
    <mergeCell ref="X73:X75"/>
    <mergeCell ref="Y73:Y75"/>
    <mergeCell ref="X76:X78"/>
    <mergeCell ref="Y76:Y78"/>
    <mergeCell ref="Z76:Z78"/>
    <mergeCell ref="AA76:AA78"/>
    <mergeCell ref="AB76:AB78"/>
    <mergeCell ref="AE73:AE75"/>
    <mergeCell ref="Z73:Z75"/>
    <mergeCell ref="AE70:AE72"/>
    <mergeCell ref="Y67:Y69"/>
    <mergeCell ref="Z67:Z69"/>
    <mergeCell ref="AE67:AE69"/>
    <mergeCell ref="W27:W28"/>
    <mergeCell ref="X27:X28"/>
    <mergeCell ref="R30:R31"/>
    <mergeCell ref="Q27:Q28"/>
    <mergeCell ref="Q30:Q31"/>
    <mergeCell ref="X33:X34"/>
    <mergeCell ref="R58:R59"/>
    <mergeCell ref="N44:N45"/>
    <mergeCell ref="M44:M45"/>
    <mergeCell ref="S52:S54"/>
    <mergeCell ref="T52:T54"/>
    <mergeCell ref="S49:S51"/>
    <mergeCell ref="T49:T51"/>
    <mergeCell ref="S46:S48"/>
    <mergeCell ref="T46:T48"/>
    <mergeCell ref="O44:O45"/>
    <mergeCell ref="S55:S57"/>
    <mergeCell ref="T55:T57"/>
    <mergeCell ref="S58:S59"/>
    <mergeCell ref="T58:T59"/>
    <mergeCell ref="X58:X59"/>
    <mergeCell ref="W52:W54"/>
    <mergeCell ref="W49:W51"/>
    <mergeCell ref="W58:W59"/>
    <mergeCell ref="AE27:AE28"/>
    <mergeCell ref="Y27:Y28"/>
    <mergeCell ref="Z27:Z28"/>
    <mergeCell ref="AA27:AA28"/>
    <mergeCell ref="AB27:AB28"/>
    <mergeCell ref="AC76:AC78"/>
    <mergeCell ref="AD76:AD78"/>
    <mergeCell ref="AC27:AC28"/>
    <mergeCell ref="AD27:AD28"/>
    <mergeCell ref="Y33:Y34"/>
    <mergeCell ref="Z33:Z34"/>
    <mergeCell ref="AA33:AA34"/>
    <mergeCell ref="AB33:AB34"/>
    <mergeCell ref="AB62:AB63"/>
    <mergeCell ref="AC62:AC63"/>
    <mergeCell ref="AD62:AD63"/>
    <mergeCell ref="AD73:AD75"/>
    <mergeCell ref="AD49:AD51"/>
    <mergeCell ref="AD55:AD57"/>
    <mergeCell ref="Z30:Z31"/>
    <mergeCell ref="AA30:AA31"/>
    <mergeCell ref="AB30:AB31"/>
    <mergeCell ref="AC30:AC31"/>
    <mergeCell ref="AD30:AD31"/>
    <mergeCell ref="V62:V63"/>
    <mergeCell ref="W62:W63"/>
    <mergeCell ref="AA73:AA75"/>
    <mergeCell ref="AE64:AE66"/>
    <mergeCell ref="AD67:AD69"/>
    <mergeCell ref="AA67:AA69"/>
    <mergeCell ref="AB67:AB69"/>
    <mergeCell ref="AC67:AC69"/>
    <mergeCell ref="V70:V72"/>
    <mergeCell ref="W70:W72"/>
    <mergeCell ref="X70:X72"/>
    <mergeCell ref="Y70:Y72"/>
    <mergeCell ref="Z70:Z72"/>
    <mergeCell ref="AA70:AA72"/>
    <mergeCell ref="X67:X69"/>
    <mergeCell ref="W30:W31"/>
    <mergeCell ref="A30:A32"/>
    <mergeCell ref="P30:P32"/>
    <mergeCell ref="P33:P34"/>
    <mergeCell ref="R33:R34"/>
    <mergeCell ref="H33:H34"/>
    <mergeCell ref="I33:I34"/>
    <mergeCell ref="J33:J34"/>
    <mergeCell ref="K33:K34"/>
    <mergeCell ref="C33:C34"/>
    <mergeCell ref="D33:D34"/>
    <mergeCell ref="E33:E34"/>
    <mergeCell ref="F33:F34"/>
    <mergeCell ref="G33:G34"/>
    <mergeCell ref="W33:W34"/>
    <mergeCell ref="S33:S34"/>
    <mergeCell ref="T33:T34"/>
    <mergeCell ref="U33:U34"/>
    <mergeCell ref="A27:A29"/>
    <mergeCell ref="P27:P29"/>
    <mergeCell ref="A35:A36"/>
    <mergeCell ref="P35:P36"/>
    <mergeCell ref="V33:V34"/>
    <mergeCell ref="A33:A34"/>
    <mergeCell ref="S30:S31"/>
    <mergeCell ref="T30:T31"/>
    <mergeCell ref="U30:U31"/>
    <mergeCell ref="V30:V31"/>
    <mergeCell ref="R27:R28"/>
    <mergeCell ref="S27:S28"/>
    <mergeCell ref="T27:T28"/>
    <mergeCell ref="U27:U28"/>
    <mergeCell ref="V27:V28"/>
    <mergeCell ref="H35:H36"/>
    <mergeCell ref="I35:I36"/>
    <mergeCell ref="J35:J36"/>
    <mergeCell ref="K35:K36"/>
    <mergeCell ref="L35:L36"/>
    <mergeCell ref="M35:M36"/>
    <mergeCell ref="N35:N36"/>
    <mergeCell ref="O35:O36"/>
    <mergeCell ref="Q33:Q34"/>
    <mergeCell ref="A76:A78"/>
    <mergeCell ref="R76:R78"/>
    <mergeCell ref="A73:A75"/>
    <mergeCell ref="R73:R75"/>
    <mergeCell ref="P76:P77"/>
    <mergeCell ref="U46:U48"/>
    <mergeCell ref="V46:V48"/>
    <mergeCell ref="B33:B34"/>
    <mergeCell ref="B35:B36"/>
    <mergeCell ref="C35:C36"/>
    <mergeCell ref="D35:D36"/>
    <mergeCell ref="E35:E36"/>
    <mergeCell ref="F35:F36"/>
    <mergeCell ref="G35:G36"/>
    <mergeCell ref="A61:A63"/>
    <mergeCell ref="R67:R69"/>
    <mergeCell ref="A58:A60"/>
    <mergeCell ref="A55:A57"/>
    <mergeCell ref="R55:R57"/>
    <mergeCell ref="A52:A54"/>
    <mergeCell ref="R52:R54"/>
    <mergeCell ref="U55:U57"/>
    <mergeCell ref="V67:V69"/>
    <mergeCell ref="V55:V57"/>
    <mergeCell ref="A64:A66"/>
    <mergeCell ref="R64:R66"/>
    <mergeCell ref="A67:A69"/>
    <mergeCell ref="A49:A51"/>
    <mergeCell ref="R49:R51"/>
    <mergeCell ref="A46:A48"/>
    <mergeCell ref="R46:R48"/>
    <mergeCell ref="A37:A39"/>
    <mergeCell ref="P37:P39"/>
    <mergeCell ref="C44:C45"/>
    <mergeCell ref="J44:J45"/>
    <mergeCell ref="I44:I45"/>
    <mergeCell ref="H44:H45"/>
    <mergeCell ref="G44:G45"/>
    <mergeCell ref="F44:F45"/>
    <mergeCell ref="Q52:Q54"/>
    <mergeCell ref="Q49:Q51"/>
    <mergeCell ref="L44:L45"/>
    <mergeCell ref="Q46:Q48"/>
    <mergeCell ref="D44:D45"/>
    <mergeCell ref="AE49:AE51"/>
    <mergeCell ref="AE52:AE54"/>
    <mergeCell ref="W46:W48"/>
    <mergeCell ref="A92:A94"/>
    <mergeCell ref="A82:A84"/>
    <mergeCell ref="R82:R84"/>
    <mergeCell ref="T70:T72"/>
    <mergeCell ref="U70:U72"/>
    <mergeCell ref="S76:S78"/>
    <mergeCell ref="T76:T78"/>
    <mergeCell ref="U76:U78"/>
    <mergeCell ref="S73:S75"/>
    <mergeCell ref="T73:T75"/>
    <mergeCell ref="U73:U75"/>
    <mergeCell ref="AD82:AD84"/>
    <mergeCell ref="AE82:AE84"/>
    <mergeCell ref="W82:W84"/>
    <mergeCell ref="X82:X84"/>
    <mergeCell ref="A90:AD90"/>
    <mergeCell ref="AE55:AE57"/>
    <mergeCell ref="AE58:AE59"/>
    <mergeCell ref="AE62:AE63"/>
    <mergeCell ref="T82:T84"/>
    <mergeCell ref="U82:U84"/>
    <mergeCell ref="A95:A97"/>
    <mergeCell ref="Z55:Z57"/>
    <mergeCell ref="Z52:Z54"/>
    <mergeCell ref="AA52:AA54"/>
    <mergeCell ref="Z58:Z59"/>
    <mergeCell ref="AA58:AA59"/>
    <mergeCell ref="AB58:AB59"/>
    <mergeCell ref="AC58:AC59"/>
    <mergeCell ref="AD58:AD59"/>
    <mergeCell ref="Z62:Z63"/>
    <mergeCell ref="AA62:AA63"/>
    <mergeCell ref="AB52:AB54"/>
    <mergeCell ref="AC52:AC54"/>
    <mergeCell ref="AD52:AD54"/>
    <mergeCell ref="A70:A72"/>
    <mergeCell ref="S82:S84"/>
    <mergeCell ref="A79:A81"/>
    <mergeCell ref="V82:V84"/>
    <mergeCell ref="Y82:Y84"/>
    <mergeCell ref="Z82:Z84"/>
    <mergeCell ref="AA82:AA84"/>
    <mergeCell ref="AB82:AB84"/>
    <mergeCell ref="AC82:AC84"/>
    <mergeCell ref="S64:S66"/>
    <mergeCell ref="A6:AE6"/>
    <mergeCell ref="A8:A9"/>
    <mergeCell ref="B8:B9"/>
    <mergeCell ref="C8:C9"/>
    <mergeCell ref="D8:O8"/>
    <mergeCell ref="P8:P9"/>
    <mergeCell ref="R8:R9"/>
    <mergeCell ref="S8:AD8"/>
    <mergeCell ref="A16:A18"/>
    <mergeCell ref="Q8:Q9"/>
    <mergeCell ref="P16:P18"/>
    <mergeCell ref="A15:AE15"/>
    <mergeCell ref="AE8:AE9"/>
    <mergeCell ref="A11:AE11"/>
    <mergeCell ref="A13:AE13"/>
    <mergeCell ref="AE30:AE31"/>
    <mergeCell ref="AC33:AC34"/>
    <mergeCell ref="AE33:AE34"/>
    <mergeCell ref="AD46:AD48"/>
    <mergeCell ref="X46:X48"/>
    <mergeCell ref="X30:X31"/>
    <mergeCell ref="Y30:Y31"/>
    <mergeCell ref="AD33:AD34"/>
    <mergeCell ref="AE46:AE48"/>
    <mergeCell ref="Y46:Y48"/>
    <mergeCell ref="Z46:Z48"/>
    <mergeCell ref="AA46:AA48"/>
    <mergeCell ref="AB46:AB48"/>
    <mergeCell ref="AC46:AC48"/>
    <mergeCell ref="R70:R72"/>
    <mergeCell ref="S67:S69"/>
    <mergeCell ref="S70:S72"/>
    <mergeCell ref="U52:U54"/>
    <mergeCell ref="U58:U59"/>
    <mergeCell ref="R79:R80"/>
    <mergeCell ref="W67:W69"/>
    <mergeCell ref="W55:W57"/>
    <mergeCell ref="Q82:Q84"/>
    <mergeCell ref="Q55:Q57"/>
    <mergeCell ref="Q58:Q59"/>
    <mergeCell ref="Q62:Q63"/>
    <mergeCell ref="Q64:Q66"/>
    <mergeCell ref="Q67:Q69"/>
    <mergeCell ref="Q70:Q72"/>
    <mergeCell ref="Q73:Q75"/>
    <mergeCell ref="Q76:Q78"/>
    <mergeCell ref="Q79:Q80"/>
    <mergeCell ref="T67:T69"/>
    <mergeCell ref="U67:U69"/>
    <mergeCell ref="T64:T66"/>
    <mergeCell ref="U64:U66"/>
    <mergeCell ref="T62:T63"/>
    <mergeCell ref="U62:U63"/>
  </mergeCells>
  <pageMargins left="0.43307086614173229" right="0.27559055118110237" top="0.78740157480314965" bottom="0.78740157480314965" header="0.31496062992125984" footer="0.31496062992125984"/>
  <pageSetup paperSize="8" scale="60" firstPageNumber="15" fitToHeight="0" orientation="landscape" useFirstPageNumber="1" r:id="rId1"/>
  <rowBreaks count="5" manualBreakCount="5">
    <brk id="24" max="30" man="1"/>
    <brk id="41" max="30" man="1"/>
    <brk id="57" max="30" man="1"/>
    <brk id="78" max="30" man="1"/>
    <brk id="9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Шишманцева Эльвира Юрьевна</cp:lastModifiedBy>
  <cp:lastPrinted>2019-02-07T07:00:29Z</cp:lastPrinted>
  <dcterms:created xsi:type="dcterms:W3CDTF">2017-02-21T08:57:01Z</dcterms:created>
  <dcterms:modified xsi:type="dcterms:W3CDTF">2019-02-13T11:49:14Z</dcterms:modified>
</cp:coreProperties>
</file>